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PNRR\Report di monitoraggio\Report monitoraggio 1° semestre 2025\"/>
    </mc:Choice>
  </mc:AlternateContent>
  <xr:revisionPtr revIDLastSave="0" documentId="13_ncr:1_{F701D202-01BA-4522-892E-EDFBBEEB70C9}" xr6:coauthVersionLast="47" xr6:coauthVersionMax="47" xr10:uidLastSave="{00000000-0000-0000-0000-000000000000}"/>
  <bookViews>
    <workbookView xWindow="-120" yWindow="-120" windowWidth="29040" windowHeight="15720" tabRatio="317" xr2:uid="{07898990-F62E-4019-B955-A45BFAD8F714}"/>
  </bookViews>
  <sheets>
    <sheet name="Format monitoraggio DPCM " sheetId="2" r:id="rId1"/>
  </sheets>
  <definedNames>
    <definedName name="_xlnm._FilterDatabase" localSheetId="0" hidden="1">'Format monitoraggio DPCM '!$A$10:$L$51</definedName>
    <definedName name="Monitor">'Format monitoraggio DPCM '!$B$10:$L$42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 i="2" l="1"/>
  <c r="J37" i="2"/>
  <c r="E37" i="2"/>
  <c r="F37" i="2"/>
  <c r="G37" i="2"/>
  <c r="D37" i="2"/>
  <c r="K13" i="2"/>
  <c r="J13" i="2"/>
  <c r="E13" i="2"/>
  <c r="F13" i="2"/>
  <c r="G13" i="2"/>
  <c r="D13" i="2"/>
  <c r="K30" i="2"/>
  <c r="J30" i="2"/>
  <c r="E30" i="2"/>
  <c r="F30" i="2"/>
  <c r="G30" i="2"/>
  <c r="D30" i="2"/>
  <c r="J46" i="2"/>
  <c r="K46" i="2"/>
  <c r="E46" i="2"/>
  <c r="F46" i="2"/>
  <c r="G46" i="2"/>
  <c r="D46" i="2"/>
  <c r="K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Stefano Antonelli</author>
  </authors>
  <commentList>
    <comment ref="I16" authorId="0" shapeId="0" xr:uid="{6B70904C-97BB-42DA-A69A-72A785BB6A90}">
      <text>
        <r>
          <rPr>
            <b/>
            <sz val="12"/>
            <color indexed="81"/>
            <rFont val="Tahoma"/>
            <family val="2"/>
          </rPr>
          <t>Vedi campo note</t>
        </r>
      </text>
    </comment>
    <comment ref="C27" authorId="0" shapeId="0" xr:uid="{456C1780-C7A4-4280-B969-2615BEC45A0C}">
      <text>
        <r>
          <rPr>
            <sz val="11"/>
            <color indexed="81"/>
            <rFont val="Tahoma"/>
            <family val="2"/>
          </rPr>
          <t>Vedi nota 1</t>
        </r>
      </text>
    </comment>
    <comment ref="E27" authorId="0" shapeId="0" xr:uid="{7B0E21E9-E6E6-432F-9610-037F98D06AF9}">
      <text>
        <r>
          <rPr>
            <sz val="11"/>
            <color indexed="81"/>
            <rFont val="Tahoma"/>
            <family val="2"/>
          </rPr>
          <t>Vedi nota 2</t>
        </r>
      </text>
    </comment>
    <comment ref="H27" authorId="0" shapeId="0" xr:uid="{99D4B37A-4F9B-4E83-BC02-6F959A05E4BD}">
      <text>
        <r>
          <rPr>
            <sz val="11"/>
            <color indexed="81"/>
            <rFont val="Tahoma"/>
            <family val="2"/>
          </rPr>
          <t xml:space="preserve">Vedi nota 3
</t>
        </r>
      </text>
    </comment>
    <comment ref="I27" authorId="0" shapeId="0" xr:uid="{2AD971C2-C35A-4D06-903E-7EA1217F763F}">
      <text>
        <r>
          <rPr>
            <sz val="11"/>
            <color indexed="81"/>
            <rFont val="Tahoma"/>
            <family val="2"/>
          </rPr>
          <t xml:space="preserve">Vedi nota 4
</t>
        </r>
      </text>
    </comment>
    <comment ref="I28" authorId="0" shapeId="0" xr:uid="{7E39A917-9F2D-4FC5-90A8-CABE6E715FD4}">
      <text>
        <r>
          <rPr>
            <b/>
            <sz val="9"/>
            <color indexed="81"/>
            <rFont val="Tahoma"/>
            <family val="2"/>
          </rPr>
          <t xml:space="preserve">IN ATTESA DI COMUNCAZIONE
</t>
        </r>
      </text>
    </comment>
    <comment ref="I37" authorId="0" shapeId="0" xr:uid="{F6D6B025-824C-4F9C-9A7E-C1009B4090D2}">
      <text>
        <r>
          <rPr>
            <sz val="11"/>
            <color indexed="81"/>
            <rFont val="Tahoma"/>
            <family val="2"/>
          </rPr>
          <t>vedi campo note</t>
        </r>
      </text>
    </comment>
    <comment ref="H40" authorId="0" shapeId="0" xr:uid="{F96CF4E9-FE48-4D34-B5C5-DC87C5C65E2F}">
      <text>
        <r>
          <rPr>
            <sz val="12"/>
            <color indexed="81"/>
            <rFont val="Tahoma"/>
            <family val="2"/>
          </rPr>
          <t>Vedi nota</t>
        </r>
      </text>
    </comment>
    <comment ref="H41" authorId="0" shapeId="0" xr:uid="{3A04371C-C6BB-4694-917A-2474D31AF509}">
      <text>
        <r>
          <rPr>
            <sz val="11"/>
            <color indexed="81"/>
            <rFont val="Tahoma"/>
            <family val="2"/>
          </rPr>
          <t>Vedi nota</t>
        </r>
      </text>
    </comment>
    <comment ref="H42" authorId="0" shapeId="0" xr:uid="{CFCBFF60-E5AB-455E-91DE-54E79540F476}">
      <text>
        <r>
          <rPr>
            <sz val="11"/>
            <color indexed="81"/>
            <rFont val="Tahoma"/>
            <family val="2"/>
          </rPr>
          <t>Nella baseline e nei semestri successivi è 180</t>
        </r>
      </text>
    </comment>
  </commentList>
</comments>
</file>

<file path=xl/sharedStrings.xml><?xml version="1.0" encoding="utf-8"?>
<sst xmlns="http://schemas.openxmlformats.org/spreadsheetml/2006/main" count="164" uniqueCount="123">
  <si>
    <t>DENOMINAZIONE PROCEDURA</t>
  </si>
  <si>
    <t>NOTE</t>
  </si>
  <si>
    <t>CONCLUSE CON PROVVEDIMENTO ESPRESSO</t>
  </si>
  <si>
    <t>NUMERO</t>
  </si>
  <si>
    <t>TOTALI</t>
  </si>
  <si>
    <r>
      <t>AVVIATE</t>
    </r>
    <r>
      <rPr>
        <sz val="11"/>
        <color theme="1"/>
        <rFont val="Times New Roman"/>
        <family val="1"/>
      </rPr>
      <t xml:space="preserve">
</t>
    </r>
    <r>
      <rPr>
        <i/>
        <sz val="11"/>
        <color theme="1"/>
        <rFont val="Times New Roman"/>
        <family val="1"/>
      </rPr>
      <t>(numero)</t>
    </r>
  </si>
  <si>
    <r>
      <t xml:space="preserve">ARRETRATO
</t>
    </r>
    <r>
      <rPr>
        <i/>
        <sz val="11"/>
        <color theme="1"/>
        <rFont val="Times New Roman"/>
        <family val="1"/>
      </rPr>
      <t>(numero)</t>
    </r>
  </si>
  <si>
    <r>
      <t xml:space="preserve">CONCLUSE CON SILENZIO ASSENSO
</t>
    </r>
    <r>
      <rPr>
        <i/>
        <sz val="11"/>
        <color theme="1"/>
        <rFont val="Times New Roman"/>
        <family val="1"/>
      </rPr>
      <t>(numero)</t>
    </r>
  </si>
  <si>
    <r>
      <rPr>
        <i/>
        <sz val="11"/>
        <color theme="1"/>
        <rFont val="Times New Roman"/>
        <family val="1"/>
      </rPr>
      <t>DI CUI:</t>
    </r>
    <r>
      <rPr>
        <b/>
        <i/>
        <sz val="11"/>
        <color theme="1"/>
        <rFont val="Times New Roman"/>
        <family val="1"/>
      </rPr>
      <t xml:space="preserve">
</t>
    </r>
    <r>
      <rPr>
        <b/>
        <sz val="11"/>
        <color theme="1"/>
        <rFont val="Times New Roman"/>
        <family val="1"/>
      </rPr>
      <t>CON SOSPENSIONI</t>
    </r>
  </si>
  <si>
    <r>
      <t xml:space="preserve">DURATA MEDIA
</t>
    </r>
    <r>
      <rPr>
        <i/>
        <sz val="11"/>
        <color theme="1"/>
        <rFont val="Times New Roman"/>
        <family val="1"/>
      </rPr>
      <t>(gg.)</t>
    </r>
  </si>
  <si>
    <r>
      <t xml:space="preserve">TERMINE MASSIMO
</t>
    </r>
    <r>
      <rPr>
        <i/>
        <sz val="11"/>
        <color theme="1"/>
        <rFont val="Times New Roman"/>
        <family val="1"/>
      </rPr>
      <t>(gg.)</t>
    </r>
  </si>
  <si>
    <r>
      <rPr>
        <i/>
        <sz val="11"/>
        <color theme="1"/>
        <rFont val="Times New Roman"/>
        <family val="1"/>
      </rPr>
      <t>DI CUI:</t>
    </r>
    <r>
      <rPr>
        <b/>
        <sz val="11"/>
        <color theme="1"/>
        <rFont val="Times New Roman"/>
        <family val="1"/>
      </rPr>
      <t xml:space="preserve">
CON CDS</t>
    </r>
  </si>
  <si>
    <t>PIANO NAZIONALE DI RIPRESA E RESILIENZA (PNRR)
MISSIONE 1 COMPONENTE 1
Sub-investimento 2.2.1 "Assistenza tecnica a livello centrale e locale"</t>
  </si>
  <si>
    <t>Tipo procedura</t>
  </si>
  <si>
    <t>Valutazioni e autorizzazioni ambientali</t>
  </si>
  <si>
    <t>Autorizzazione integrata ambientale (AIA)</t>
  </si>
  <si>
    <t>Autorizzazione integrata ambientale (AIA) - Emissioni atmosferiche, inquinamento acustico, scarichi idrici</t>
  </si>
  <si>
    <t>Autorizzazione integrata ambientale (AIA) - Rifiuti e cementifici</t>
  </si>
  <si>
    <t>Autorizzazione unica ambientale (AUA)</t>
  </si>
  <si>
    <t>Bonifiche</t>
  </si>
  <si>
    <t>Approvazione ed autorizzazione progetti di bonifica</t>
  </si>
  <si>
    <t>Approvazione ed autorizzazione progetti di bonifica - Predisposizione/Integrazione ed approvazione progetto MISP/bonifica discariche comunali</t>
  </si>
  <si>
    <t>Approvazione ed autorizzazione progetti di bonifica Predisposizione/Integrazione ed approvazione progetto PN</t>
  </si>
  <si>
    <t>Approvazione ed autorizzazione progetti di bonifica Predisposizione/Integrazione ed approvazione progetto PNRR</t>
  </si>
  <si>
    <t>Rinnovabili</t>
  </si>
  <si>
    <t>Autorizzazione unica alla costruzione ed all’esercizio di impianti energetici alimentati da fonti rinnovabili</t>
  </si>
  <si>
    <t>Autorizzazione unica alla costruzione ed all’esercizio di impianti energetici alimentati da fonti rinnovabili, elettrodotti e Metanodotti</t>
  </si>
  <si>
    <t>Rifiuti</t>
  </si>
  <si>
    <t>Edilizia e Urbanistica</t>
  </si>
  <si>
    <t>Procedure di variante urbanistica</t>
  </si>
  <si>
    <t>Procedure di attuazione dei lavori in materia di rischio idrogeologico</t>
  </si>
  <si>
    <t>Procedura ai fini del finanziamento di interventi relativi a infrastrutture irrigue consortili</t>
  </si>
  <si>
    <t>VAS</t>
  </si>
  <si>
    <t>VAS - art. 12</t>
  </si>
  <si>
    <t>Autorizzazione Paesaggistica generale</t>
  </si>
  <si>
    <t>Autorizzazione Paesaggistica ordinaria</t>
  </si>
  <si>
    <t>Autorizzazione Paesaggistica semplificata</t>
  </si>
  <si>
    <t>Autorizzazioni Sismiche</t>
  </si>
  <si>
    <t>Concessione per utilizzo risorse idriche</t>
  </si>
  <si>
    <t>Concessione per utilizzo risorse idriche - estinzioni/chiusure pozzo</t>
  </si>
  <si>
    <t>Concessione per utilizzo risorse idriche - nuova concessione/scadute 18 mesi</t>
  </si>
  <si>
    <t>Concessione per utilizzo risorse idriche - rinnovo 6 mesi</t>
  </si>
  <si>
    <t>Autorizzazione dei Progetti di Gestione degli invasi ex. Art. 114 del D.lgs. 152/2006</t>
  </si>
  <si>
    <t>REGIONE ABRUZZO</t>
  </si>
  <si>
    <t>Autorizzazione scarico acque reflue urbane</t>
  </si>
  <si>
    <t>Nota: alcune procedure complesse sono suddivise in procedure specifiche, raggruppate sotto un titolo generale. I titoli generali sono sempre in grassetto, i titoli non in grassetto sono le procedure specifiche, per le quali il titolo generale è un  riepilogo. Il dato "durata media" è omesso nel titolo di riepilogo perchè la media non è direttamente calcolabile dai valori medi delle procedure specifiche sottostanti.</t>
  </si>
  <si>
    <t>Autorizzazione unica alla costruzione ed all’esercizio di elettrodotti e Metanodotti</t>
  </si>
  <si>
    <t xml:space="preserve">Autorizzazione unica per la realizzazione ed esercizio di impianti di smaltimento e recupero rifiuti (art.208 D.Lgs.152/06) </t>
  </si>
  <si>
    <t>Concessione per utilizzo risorse idriche - preferenziale/antica 12 mesi</t>
  </si>
  <si>
    <t>VAS - art. 13</t>
  </si>
  <si>
    <t>04</t>
  </si>
  <si>
    <t>04.01</t>
  </si>
  <si>
    <t>04.02</t>
  </si>
  <si>
    <t>04.03</t>
  </si>
  <si>
    <t>01.00</t>
  </si>
  <si>
    <t>01.01</t>
  </si>
  <si>
    <t>01.02</t>
  </si>
  <si>
    <t>15.00</t>
  </si>
  <si>
    <t>12.00</t>
  </si>
  <si>
    <t>02.00</t>
  </si>
  <si>
    <t>12.01</t>
  </si>
  <si>
    <t>12.02</t>
  </si>
  <si>
    <t>10.00</t>
  </si>
  <si>
    <t>05.00</t>
  </si>
  <si>
    <t>05.01</t>
  </si>
  <si>
    <t>05.02</t>
  </si>
  <si>
    <t>06.00</t>
  </si>
  <si>
    <t>14.00</t>
  </si>
  <si>
    <t>14.01</t>
  </si>
  <si>
    <t>14.02</t>
  </si>
  <si>
    <t>14.03</t>
  </si>
  <si>
    <t>14.04</t>
  </si>
  <si>
    <t>09.00</t>
  </si>
  <si>
    <t>08.00</t>
  </si>
  <si>
    <t>11.00</t>
  </si>
  <si>
    <t>11.01</t>
  </si>
  <si>
    <t>11.02</t>
  </si>
  <si>
    <t>N.</t>
  </si>
  <si>
    <t>07.00</t>
  </si>
  <si>
    <t>13.00</t>
  </si>
  <si>
    <t>16.00</t>
  </si>
  <si>
    <t>Appalti</t>
  </si>
  <si>
    <t>16.01</t>
  </si>
  <si>
    <t>16.02</t>
  </si>
  <si>
    <t>Gare comunitarie ed iterventi complessi 2023 al 31/12/2023</t>
  </si>
  <si>
    <r>
      <t xml:space="preserve">RILEVAZIONE DATI  (dati relativi al </t>
    </r>
    <r>
      <rPr>
        <b/>
        <i/>
        <u/>
        <sz val="14"/>
        <color rgb="FFFF0000"/>
        <rFont val="Times New Roman"/>
        <family val="1"/>
      </rPr>
      <t>semestre 1 2025</t>
    </r>
    <r>
      <rPr>
        <b/>
        <sz val="14"/>
        <rFont val="Times New Roman"/>
        <family val="1"/>
      </rPr>
      <t>)</t>
    </r>
  </si>
  <si>
    <t>17.00</t>
  </si>
  <si>
    <t>Valutazioni ambientali</t>
  </si>
  <si>
    <t>17.01</t>
  </si>
  <si>
    <t xml:space="preserve">Valutazione di Impatto Ambientale (VIA) </t>
  </si>
  <si>
    <t xml:space="preserve">Verifica di Assoggettabilità a VIA (VA) </t>
  </si>
  <si>
    <t>Valutazione Preliminare (VP)</t>
  </si>
  <si>
    <t>Verifiche di Ottemperanza (VO)</t>
  </si>
  <si>
    <t xml:space="preserve">Valutazione di Incidenza (VINCA) </t>
  </si>
  <si>
    <t>17.02</t>
  </si>
  <si>
    <t>17.03</t>
  </si>
  <si>
    <t>Valutazione di Impatto Ambientale (VIA)</t>
  </si>
  <si>
    <t>17.04</t>
  </si>
  <si>
    <t>18.00</t>
  </si>
  <si>
    <t xml:space="preserve">I tempi di evasione delle VAS sono di 30 gg per la consultazione e di 90 gg per il rilascio del parere per un totale di 120 gg
attivita istruttoria dell'ufficio VAS conclusa nei tempi, sospesa per avvio vinca </t>
  </si>
  <si>
    <t xml:space="preserve">attivita istruttoria dell'ufficio  VAS conclusa nei tempi, ritardo per avvio vinca </t>
  </si>
  <si>
    <t>63</t>
  </si>
  <si>
    <t>Le pratiche avviate a Dicembre 2024 risultano 6 di cui 5 risultano evase nel primo semestre 2025. La pratica che non risulta conclusa è "REALIZZAZIONE DI UN IMPIANTO EOLICO NEL COMUNE DI LISCIA (CH), CON UNA POTENZA NOMINALE PARI A 18 MW"</t>
  </si>
  <si>
    <t>In particolar il primo semestre 2025, il procedimento di V.P. è stato oggetto di Adeguamento al D.M. 127/2024, per questo motivo sono state presentate molte pratiche V.P. dalle Ditte che obbligatoriamente dovevano uniformarsi al medesimo D.M. La criticità rilevante è stata che la maggior parte di esse sono state caratterizzate da carenza documentale o per obblighi di cui all’art 28 del D.Lgs. 152/06 e ss.mm.ii. e per questo motivo sono state sospese in attesa di integrazioni. Le V.P. che non riguardano l'adeguamento al D.M. 127/2024, risultano quasi del tutto concluse.</t>
  </si>
  <si>
    <t>60</t>
  </si>
  <si>
    <t>Nel D.Lgs 152/06 si riporta che il termine di evasione delle procedure di V.O. è di 30 giorni tuttavia, tali termini non risultani perentori. La durata media di tale procedura risulta influenzata da varie circostanze. Si segnala che il CCR-VIA risulta particolarmente oberato dalla procedure di V.A. pertanto la calendarizazione risulta complessa. A ciò corrispondono anche possibili  ritardi e posticipazioni alle discussioni già calendarizzate a seguito dei ritardi esperienziati dal Comitato stesso.</t>
  </si>
  <si>
    <t>Le procedure di V.I.A. gestite dal DPC002 sono confluite nella procedura di PAUR. Per tutte le procedure monitorate è stata attivata la sospensione dei termini di 180 giorni massimi previsti dal comma 5 dell'rticolo 27 bis del D.Lgs 152/06;</t>
  </si>
  <si>
    <t>non rilevato</t>
  </si>
  <si>
    <t>Le pratiche che non risultano evase nei tempi previsti dalla normativa presentano, in generale, carenze tecniche all'interno della documentazione specialistica trasmessa agli uffici. Pertanto, il CCR-VIA si trova nella condizione di, da un lato di chiedere uno studio di V.Inc.A. appropiato nel caso in cui la pratica risulta essere di screening, dall'altro di richiedere integrazioni da un punto di vista GENERALE. Va segnalato inoltre per tale procedura risulta carente la fase di acquisizione dei pareri da parte degli enti/Comuni interessati dal procedimento specifico.</t>
  </si>
  <si>
    <t>NA</t>
  </si>
  <si>
    <t>230</t>
  </si>
  <si>
    <t>1477</t>
  </si>
  <si>
    <t>879</t>
  </si>
  <si>
    <t xml:space="preserve"> NEI TEMPI PREVISTI DALL'ITER </t>
  </si>
  <si>
    <t>90</t>
  </si>
  <si>
    <t>03.00</t>
  </si>
  <si>
    <t>PAUR</t>
  </si>
  <si>
    <t>398</t>
  </si>
  <si>
    <t>257</t>
  </si>
  <si>
    <t>gare comunitarie ed interventi complessi 2024 al 31/12/2024</t>
  </si>
  <si>
    <t>413</t>
  </si>
  <si>
    <t>Il tempo medio è stato stimato sui semestri 2022 e 2023. Non sono disponibili le informazioni sul numero di pratiche lavorate. Il valore di arretrato è certo.</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</si>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</sst>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1"/>
      <color rgb="FF000000"/>
      <name val="Times New Roman"/>
      <family val="1"/>
    </font>
    <font>
      <b/>
      <i/>
      <sz val="11"/>
      <color theme="1"/>
      <name val="Times New Roman"/>
      <family val="1"/>
    </font>
    <font>
      <i/>
      <sz val="11"/>
      <color theme="1"/>
      <name val="Times New Roman"/>
      <family val="1"/>
    </font>
    <font>
      <sz val="11"/>
      <color rgb="FF000000"/>
      <name val="Times New Roman"/>
      <family val="1"/>
    </font>
    <font>
      <b/>
      <sz val="14"/>
      <color theme="1"/>
      <name val="Times New Roman"/>
      <family val="1"/>
    </font>
    <font>
      <b/>
      <i/>
      <u/>
      <sz val="14"/>
      <color rgb="FFFF0000"/>
      <name val="Times New Roman"/>
      <family val="1"/>
    </font>
    <font>
      <b/>
      <sz val="14"/>
      <name val="Times New Roman"/>
      <family val="1"/>
    </font>
    <font>
      <sz val="11"/>
      <color indexed="81"/>
      <name val="Tahoma"/>
      <family val="2"/>
    </font>
    <font>
      <b/>
      <sz val="9"/>
      <color indexed="81"/>
      <name val="Tahoma"/>
      <family val="2"/>
    </font>
    <font>
      <b/>
      <sz val="11"/>
      <name val="Times New Roman"/>
      <family val="1"/>
    </font>
    <font>
      <sz val="12"/>
      <color indexed="81"/>
      <name val="Tahoma"/>
      <family val="2"/>
    </font>
    <font>
      <b/>
      <sz val="12"/>
      <color indexed="81"/>
      <name val="Tahoma"/>
      <family val="2"/>
    </font>
    <font>
      <sz val="16"/>
      <color theme="1"/>
      <name val="Calibri"/>
      <family val="2"/>
      <scheme val="minor"/>
    </font>
    <font>
      <sz val="20"/>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2"/>
        <bgColor indexed="64"/>
      </patternFill>
    </fill>
  </fills>
  <borders count="16">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5">
    <xf numFmtId="0" fontId="0" fillId="0" borderId="0" xfId="0"/>
    <xf numFmtId="0" fontId="0" fillId="0" borderId="0" xfId="0" applyAlignment="1">
      <alignment horizontal="center" vertical="center"/>
    </xf>
    <xf numFmtId="0" fontId="7" fillId="0" borderId="3" xfId="0" applyFont="1" applyBorder="1" applyAlignment="1">
      <alignment horizontal="justify" vertical="center" wrapText="1"/>
    </xf>
    <xf numFmtId="1" fontId="4" fillId="0" borderId="3" xfId="0" applyNumberFormat="1" applyFont="1" applyBorder="1" applyAlignment="1">
      <alignment horizontal="center" vertical="center" wrapText="1"/>
    </xf>
    <xf numFmtId="0" fontId="1" fillId="0" borderId="0" xfId="0" applyFont="1" applyAlignment="1">
      <alignment horizontal="center" vertical="center"/>
    </xf>
    <xf numFmtId="1" fontId="7" fillId="0" borderId="3" xfId="0" applyNumberFormat="1" applyFont="1" applyBorder="1" applyAlignment="1">
      <alignment horizontal="justify" vertical="center" wrapText="1"/>
    </xf>
    <xf numFmtId="0" fontId="3" fillId="3"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0" fillId="0" borderId="3" xfId="0" applyBorder="1" applyAlignment="1">
      <alignment vertical="center"/>
    </xf>
    <xf numFmtId="0" fontId="7" fillId="0" borderId="12" xfId="0" applyFont="1" applyBorder="1" applyAlignment="1">
      <alignment horizontal="justify" vertical="center" wrapText="1"/>
    </xf>
    <xf numFmtId="0" fontId="4" fillId="4" borderId="3" xfId="0" applyFont="1" applyFill="1" applyBorder="1" applyAlignment="1">
      <alignment horizontal="center" vertical="center" wrapText="1"/>
    </xf>
    <xf numFmtId="1" fontId="0" fillId="0" borderId="0" xfId="0" applyNumberFormat="1" applyAlignment="1">
      <alignment horizontal="center" vertical="center"/>
    </xf>
    <xf numFmtId="1" fontId="5" fillId="3" borderId="3" xfId="0" applyNumberFormat="1" applyFont="1" applyFill="1" applyBorder="1" applyAlignment="1">
      <alignment horizontal="center" vertical="center" wrapText="1"/>
    </xf>
    <xf numFmtId="0" fontId="4" fillId="0" borderId="12" xfId="0" applyFont="1" applyBorder="1" applyAlignment="1">
      <alignment horizontal="justify" vertical="center" wrapText="1"/>
    </xf>
    <xf numFmtId="1"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0" borderId="12" xfId="0" applyFont="1" applyBorder="1" applyAlignment="1">
      <alignment horizontal="justify" vertical="center" wrapText="1"/>
    </xf>
    <xf numFmtId="0" fontId="16" fillId="0" borderId="0" xfId="0" applyFont="1" applyAlignment="1">
      <alignment horizontal="left" vertical="center" wrapText="1"/>
    </xf>
    <xf numFmtId="0" fontId="0" fillId="0" borderId="0" xfId="0" quotePrefix="1"/>
    <xf numFmtId="0" fontId="17" fillId="0" borderId="0" xfId="0" applyFont="1" applyAlignment="1">
      <alignment horizontal="center" vertical="center" wrapText="1"/>
    </xf>
    <xf numFmtId="0" fontId="4" fillId="0" borderId="3" xfId="0" applyFont="1" applyBorder="1" applyAlignment="1">
      <alignment horizontal="justify" vertical="center" wrapText="1"/>
    </xf>
    <xf numFmtId="0" fontId="0" fillId="0" borderId="0" xfId="0" applyAlignment="1">
      <alignment horizontal="left" vertical="center"/>
    </xf>
    <xf numFmtId="0" fontId="0" fillId="0" borderId="11" xfId="0" applyBorder="1" applyAlignment="1">
      <alignment vertical="center"/>
    </xf>
    <xf numFmtId="0" fontId="3" fillId="2" borderId="11" xfId="0" applyFont="1" applyFill="1" applyBorder="1" applyAlignment="1">
      <alignment vertical="center" wrapText="1"/>
    </xf>
    <xf numFmtId="0" fontId="3" fillId="2" borderId="13" xfId="0" applyFont="1" applyFill="1" applyBorder="1" applyAlignment="1">
      <alignment vertical="center" wrapText="1"/>
    </xf>
    <xf numFmtId="0" fontId="3" fillId="2" borderId="14" xfId="0" applyFont="1" applyFill="1"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558435</xdr:colOff>
      <xdr:row>0</xdr:row>
      <xdr:rowOff>143793</xdr:rowOff>
    </xdr:from>
    <xdr:to>
      <xdr:col>10</xdr:col>
      <xdr:colOff>854640</xdr:colOff>
      <xdr:row>2</xdr:row>
      <xdr:rowOff>219993</xdr:rowOff>
    </xdr:to>
    <xdr:pic>
      <xdr:nvPicPr>
        <xdr:cNvPr id="2" name="Immagine 1">
          <a:extLst>
            <a:ext uri="{FF2B5EF4-FFF2-40B4-BE49-F238E27FC236}">
              <a16:creationId xmlns:a16="http://schemas.microsoft.com/office/drawing/2014/main" id="{72C8B012-F4A4-4167-B48B-5420878CC91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378835" y="143793"/>
          <a:ext cx="2338366" cy="5638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435428</xdr:colOff>
      <xdr:row>0</xdr:row>
      <xdr:rowOff>199152</xdr:rowOff>
    </xdr:from>
    <xdr:to>
      <xdr:col>5</xdr:col>
      <xdr:colOff>215122</xdr:colOff>
      <xdr:row>3</xdr:row>
      <xdr:rowOff>25162</xdr:rowOff>
    </xdr:to>
    <xdr:pic>
      <xdr:nvPicPr>
        <xdr:cNvPr id="3" name="Immagine 2" descr="http://www.dfp.it/media/128194/logo_dfp_color.jpg">
          <a:extLst>
            <a:ext uri="{FF2B5EF4-FFF2-40B4-BE49-F238E27FC236}">
              <a16:creationId xmlns:a16="http://schemas.microsoft.com/office/drawing/2014/main" id="{B4377589-B48B-4ECE-8C69-24B81576C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0428" y="199152"/>
          <a:ext cx="1821854" cy="557530"/>
        </a:xfrm>
        <a:prstGeom prst="rect">
          <a:avLst/>
        </a:prstGeom>
        <a:noFill/>
        <a:ln>
          <a:noFill/>
        </a:ln>
      </xdr:spPr>
    </xdr:pic>
    <xdr:clientData/>
  </xdr:twoCellAnchor>
  <xdr:twoCellAnchor editAs="oneCell">
    <xdr:from>
      <xdr:col>9</xdr:col>
      <xdr:colOff>0</xdr:colOff>
      <xdr:row>1</xdr:row>
      <xdr:rowOff>0</xdr:rowOff>
    </xdr:from>
    <xdr:to>
      <xdr:col>9</xdr:col>
      <xdr:colOff>304800</xdr:colOff>
      <xdr:row>2</xdr:row>
      <xdr:rowOff>53340</xdr:rowOff>
    </xdr:to>
    <xdr:sp macro="" textlink="">
      <xdr:nvSpPr>
        <xdr:cNvPr id="4" name="AutoShape 2" descr="data:image/png;base64,iVBORw0KGgoAAAANSUhEUgAAALUAAAB4CAYAAAC0JbPDAAAAAXNSR0IArs4c6QAAIABJREFUeF7snQeYVFXWtd+bqqojOSrQ5NQ0OSMgJlTAgA6KYcY0Zh11TBhm1DF9juEzgooZI+asIElFcpNzjg10oGNV3fQ/+9yqFh0dwG/8GZquR4SurnjvOvuus/bae2u+7/tU36qPQBU6Alo1qKvQ2az+KuoIVIO6GghV7ghUg7rKndLqL1QN6t+AgeQ2RNO0xLN9ftyZyBZF/uhyGcRLPEYeqeGp33kYwWPU7xKvkfhRQ17LR9P03/DJqp9STT9+IwaSoPY8AV+ATc91QTPQ0CgrLaeouBDbtvF0jz3FhfhYmF4I19yD5mWQYhqkhiOEIibpGWmkpWfg+8GLJZeK+lfihx8X0G/80IfR06oj9W842RKVBdgCat/3qCivYMP6dWzaup6NmzZRt15D2rRoTb36jUkJRdAtDXSHPV4+aXpdTB+cqEPcr2DTpo1sWL+RovxSGjZuRFbzLFq2aEFKOIJugKYbCKCrQb3/J6oa1L9yrH5OMeTn5B95yqZNm5g0aTKNGzemW7fOpKanEbJSMEwLXQffi+H6ccL4bNq4ng3s5oX5b/D3Ltdh6uU0OLI1umWi+SmgWfi+jeNGiUVtCgr2sHTpUoqK8hk8+BiOOOII9d7q0loN8H2iuxrU/wbUAYgDeiH/zs/fzaxZs6lZqwZHHnkkjRo2xDQ0CvK3s3ntUjau+o6Qtpa01N2YsXxsdlHDcrFSTJ4qiPLelhLe7NaIRnYUO+YTj6bjWqlUaPUoqjgCP9SCZq160yQrm5q1GxL3bHZsySMvL4/yigp69uhBRkY6miacHHQ9SVT2eZ4PqwdUg/oXT3cQlYVeoPls3ryNNatXUbNGGu3aZ6OZJts2LWfdqhmUbv+CWtZKGmcUk1VfXqwcz/TRXRfD83B8k5JUjWHfuiyocLm1ncHtRxjgeOB6+JaG5ul4WMR9k615GtsL61Ki55BW/2jaZh9HwyOyqIhGWbliBeVlFbRp24769esge0nfNzCqwf2Ts1gN6p+BWjiy2rDhU1i4h8VLcklNjdC5cw/8eIxVy2eyatbj1A7No3P7KKl6OSHfw3MdSNXRdB2vwsUzDCzDJ+rA52UW582zcTyNer7DrIFhGmoOvudjRDR8G9Rb6h6e7WNYBrZnUuaEmLs0k7zSXvQ49lKatu2BZaQw54dZaIZOp+yOZGbUQJHvvW6HO/+uBvXPQO06Dho6CxcuomhPAQP7DcK3PBbmTuHLVy7molPLqZVahma7aIZLWYVParqGGwdDN9BNA9ex0WyIiSpiuZy9wOSrQhfdihAxHV5urXFSPfCiDuEaYdyoLCQXT/Px7BCa62CEXTxfR4/4uBU+e6INeWtKA/oP/yc5vfriEWLyV5NpVLcunTrnKJXEMAJwV4O62vuhgBBowxp523ewYMFCunbtTJ16GeTOm8zKH/5Jn2ZLaZBRQjii42sunqOhWR5+XMMI6UoF0R0fRxhLyMP3NCwjwlY/TLdviyl2NDzfEyLMsLoaL3YxSS2PoVug+xq2KxFaNpgmngumaeARBT+E7zpoho/nh9hSGGb2yu70PGYMWR36smNnAXPnzOG4444jNTW1ciOZ/D6HFZlOfNnDOlLL5d8TMOuuAmFubi64Ou07tqe8vIgpH9xO69TPaNO0DNMsx/dNJc0Zjq6oAyHwnWDD5sjreC6WZeJ5YCcO8LWrdV7abuN7Bhguvm2R7sf5aGCE3sTRIwaaE+jcvmXgxl2ssI/kaQTguu7jywsacpeQaHA0k6Wr67CLP9D7pBtISU1n0aKl1Ktdj+Ytm+BrljzysFVKDmtQu54j+TvsCp+5c+fS+MgjadKkLkuXTGX1tNs4vutGUswKdAS5iUyfruE7PrI3c3QwbNBDGo7tYYYlygZZQ9/V2aaZ9J8bJ69cV4qF59v4CNeG67Is/nZEDM3SsGwN13DRkQXhJRIuskg0MIG4g2YakqTEd8FVEd9kj5PKzBWdaNn5Htp178viZUvR4gYds9tjhmRBHJ5ZycMc1DHiUY9p06fRf1BPQkYGX3/0BOlFD3FUu3zino9p6Ti2i2EEFANNUOahSaSWwC0g03xJiqv7ZZOpG4YSNz4uzeC8+cVqg+gbGqbn4uomeDptMjw+7WaRFYni2CZO3MaU9/A8dfWwLEPREE+S6iItGkYAeMCyIsSFuqTpOHGN3PV1cer/nZ5Hn0vh7jyWLFnJkCFDFMc+HPn1YQdqAUaSb1aUx1i8MJeuPbrjOR7P3H86p/eaT+P6u5HrvRt1VMQTjiEUw9c0nJiHFdFxYy5mimzyorghA0MicdzF1HTl/CjVLUYsivJtsYYel62n8GxZCBKxNUzN58E2Ia5oEkWPSciXt/GwNR1DFomuYVjB+yGb0pCBr+lojqN4O5b8F8KxHbTUEAW76jFl7XBG/Ple/DKdWfNn0a9fPyKRSELTPnyi9mEKao/S0nKWrVhBp46tiZfbvPv8OYzoNZ+a6aVg+wqcji8R1lFUQxFlV6Q3XUVo0wt4tEBYojCuhu+JwmHieh7fxkKcOjOKraK2jmE4uK6PpZnEJSET0xhQR+PNnhp1Yq6w68DfpIMnCycksp6DKdlG18eX++XKoQlhMkQ+Rws5+DEdTaK4ZrNtT21mrx/MiWc/pz7H/Hnz6dqtq9pAHk5U5LAAdSDwKMMGAsOK8lLmzJlPr949Kd6zk0lvX8HJnWaTEi5G8z11yTYsk3jcwzQ9hWcBr9zvS9S0dAUytcETRiKgkmSLKXRYo8I3uGWdxrMbXbyIi15h4YYctSg0CbMh2fVp1NQcPu6fSQ+zFN8VRMui0HHjsksEI9XAKfUxhfEo9QN0+QxytUmky2WjqpIwmovvWuysCPPd8iGMuOh50FNZsGA+vXr1UfQpyEJW/Yh9WIA62HwFCRU7FueH72bTv39Pysr38P6rlzCy3UzCkUI8XccwNWxbgJ0AgOcF1EOWgynh0sdxfMywoWiBbftYIVPxYDGVykauFIMblrlsdy2+K4NY3MMQUGpukChxdFqmuBypa4zItListYFmRbFtl0hYFpNg2FeZSRxDgdiwEqCWi4Yrn0XArCt6okcsDDuO7ZqYYY/8ohAfLxnEHy56lrKoz+pVG+jTuzdWyDosOPZhAeqkDi3R9IeZP5DdrQupVpgXHj+d0zuIl6MwSOkFTiS1IZNNmyvgVnAOsGi7ntKkRa+TeOcL7zU0xa8xNcXVTaEbvqZ81Gtcg35TKig1TbWhVDFSF3riMKq+z7hOEvF9UhwHCfOu7RIKy9+ekgoxZHGJouIEi00eJgtMQraIIZqm9gJI9tL1icmi8UPork5M1/ngu2Gccs2zlJVWsGblSgYMGHBYROvDAtRJd930ad/Rtn0LataqxVtPXcwx7b+mQe1itRH0HUnJiWdD3EughS0820PXPFxHtGyhH8JtNYgbGCKxKdD5CtS+qeG6LiEBrURsw+CpbSY3r3PQyz0QWmF4CoS6p5NpakwbFKG1W6a0baW0OD6uAFVwqlQUHyNkEKuIYcjVQF4muITg+qKti+znC6ZxhYOoCO4R9zTCrsGO8prk7r6YoWfdydatecTjNi1atKjybr/DAtQSebds2ULxnjLadGjJlnWrWD5pFEOy12OZDr6tY5s+hgKJhybUwnORAGpKBHaFj2uKu0pmz49L5NbxZBGg4doCJh9HfBuGrpSOfC3E0B/iLC018MIuOCF83UXzdTzPIaRr3Nwebq2vY2Dj+mKelkCuB4spKCDFEy+2LCr5HHKvqCESrXW5igSStvxOPCOygzU1l5hKvBjovsVni3IYPOpj0jMzmTNnDs2bN6du3bqKW1dVfl2lQZ10AJSVlfHtt99yzJBBKonheD65k56gfuxxjqi/XdELI+7ihE1021WX8yCTlwCNAFjlvwXMvlInSG68xK/haBjCqNWGTiQ7j89KUzjr+6iiIa5pY2gW4isJmyFs10bXdDpHfKb0SyPkVyijiBZyg7IwkfREIrQly6ijOx6SJhLuLsqMeojI3a6vgK/uEeVR1BrliwpS7bM3tOTI3o+T1XKgWghCgGbMmEHfvn2Vhp30ilS1VHqVBrXQAYnSP/zwA7169SJkhvE1H0e4sOcx54tx1PIepFmt3Xh2OZoVQnPcwIOBi0YYx7XV5V0ALgDVNVdxVk24tFAGQ7iuh68bSm4TVNpGiGtW2by43UfgjuNi6rri5MG1X+ClkxJxeLdzhKNqueglkj20MUxdbUSF3giohebLhlA2keIHUQ5CkQ7Dcp+vqmikyMDRbPVvH5O467JoezeaDHiRRg2y0LSIWihyKykpYdmyZfTu3bs6Uh9qqznwQ3usWrWKevXqUbNmDTTTRvdDaHKp1x1s22D10k9x1lxOy0ZbCenCo13FYwV4tquje4FOLZFV6IfjSjZRU6AWfElVoqpPRLRiV6kiK8oNjp8dZ4eE7nIHPyIrwlLBXdUdiogS93A8gzOb6YxrHSdNXkO0O0mmqE2noaiQcHFN9yAumUZTXSlc2bBaaq0oTm2mgF8RZC3j0TDztnei6ymvk5bSGF8LKd4vJEfeWhb62rVrqV27NnXq1KlMRFWlzGOVi9RJyiF/ywmcMmUKxxxzjAKTpklEFRuHia85QVLEc1i/ahobv7+QAW13BaYjSapIyloYsysRW9LRCbAjGzRdqSEq7grIDVE7hMPKfS4bY2GeyPP5eFsFO+0AoMJe1GcT3o5HCgY90jxGtkjnvHrlpMj9hqF8HQJ+eQ/FrUPKY4UeF74vG9ggbW9FDJy40JRggyj83zdMZq/rS/YxY6lZv5nKXhoiu/hiBQwKemWhS0GwHJdjjz1WSXzCratB/V8ctveuJZw5cyZdunT51YyaAFD3DVyibFg8jT3Lr6dDsw1oXlw58RyhGmZQMqU2bQJzidBxidSBpCfOPEmEqLBtJzZ0BmwX9cFLY6XrkLsTPt8eY0OZx/BGYfrV1Whdx6d+HNpbcVJ0FwcLzbPxRH0xBPgBRRG+LAUBftxRC82Vz6BZ4Dkq3S6gl+fEvTC5OwbTtt9j1Kl3JJrxy4am5PEpLCykuLiYpk2bVoP6vxjPlb5oOXF79uxh165dtGzZsjIa/etnl8ipYWsxPDfEzrUz2TbvUro0X68M+7obx9R9bOG4slkUedgCNyoqhdAIX0Vq0SoE9IYmj/HxdJ/XC0xuyrU5opZPdno6a+Nx5hfFuaBtXdbtLGZdqUOa7fPNUZlkGGX4jlCdwMWnFBZJKro+ZsjAES1afQYBvADdwY+HwHDwdZ3yWITZG0+g1/DHyKjZEKgAP/yLhqa9F/0HH3zACSecQFpaWnWk/m8GtlAOub377rsMHz5cGXp+7dKqNoNKSotLPFSA2rBxAVsnnUOf1jvwQyUqWoryoYseLaJHRIxOwQbRUeZ9HV1V5wpP95UpSe5bpcG4NRZTSqNsLDOUvTVuCe0wycSlU4bJyJYao2tIRxAXsyKEi40fEnlQkiquMkkFGnkiBaTaggRaueYIrbEo8w0mLRnEsD++jBmpiSULSxfitO90uNAQ4ddt2rSpUkmZKsephTOKhJefn68urf++pYAQCg1NKQqBKhF3K8gv2MX8CSdxdO8tmFq5iubKN6IF/FklZ8TA5Ls44qoTv4ihK8A7kogRrhsWQDrEDYs83eK+jfDW+jI+PLYZnZ2tpHo+YdfHS49AWUxZXG1dqmcEjmJ+0jBNUy0STzapYkKV6hrdUgqMuPP2xGswf9sIBo38J+FIXSCKoYvCIxq26Iu/fktupJN7DkWxKjtO/TeHrX1/tioJ6kmTJjFo0CBCoVBl9uzfH4rA8CT/V+Yl32PP7vX88O6f6JsznxRJyBjBJlMUCaVrS2QX+c12sAxLbUodzceUqCpp9LB4o3WlckjJ1p3rDMZvcVh+VBqZWrmiMrJxFfBrxbZSPnzdCVyAQn1kkSn7dph4PEpIFSKY6nPorkdBtCYroufR89i7CIeljEvKzAJ9u7Kt0z7OvwQAWfxbt24lJyenylTKVDlQy+Zn8eLFKsEgu/oDrdVTjxetGYdYQSELp1xMx3rTyDAriGoalucqOhCIzUJBXCwj0I8d0Y8N8TwnkjOSDHHEC61z+2qd5zbF2XBiTVJjJUGSRbU4UF33lIHKFeoipindxYsGtY/KAiIeFEm/mx6W47K7JINN2lVkD7ieUEqN37zRS/Jrqfrp3r37v9l77Ds6/jc9osqBWjonNWjQAMuSTkn75pU/PRkSrV00z8TRHGU8ihYVkPvlFXRrOplUw8aL+miiOyvwKxu1ktSUACIbR98IjEZCFVTaz8YLWdy+wuf5LTYrj0mjhhNNcNggISKlYJJgEROVbDuVBh4XugOu6ROyLTxJsWs+28oasnLXHxk08lYMI0XxcEsXLfpAv2sgMcqfNWvWKN1a/hz4MftvgnPwWaoEqJP8UL7Q7NmzVbZsb354IFwxATM0N6jVcn2fivJivpxwFidmz0b3y5XPwxNfiEjEnq8M+U7UVhHcEBoRt1UiRPivlF2RGuKudTrjt9isOjpCui3ujKD1k4BRkjdCK9TiMK2gENjW1IZRcw3ivq2qYHbk12EFVzPkxEvQvXoqKSSUI2gq+du7NUmWcf78+Rx11FHVoP5vWaNJUJeXl6uTIxbL35ZQCMz5KqmigCJFghJ1dSoqdjH1nRvomfURtSIVilYkWYhqTmoY2FGPkBQQKD9IUM+oa44q0bpzrckLWxxWDEqlJuXKoy3lX4RFIxRnh2w+PTzJ6ohZSWp9pU5RfCYRk43balJS7+/k9DpfpeRFL9cJqU3h/igd+9o0fvfdd5WekP+W8/pbP0eViNTy5WWjtih3IS1atiCjRo3AvfYru/kkz5aNUvJyuzf3/rEZo1yig2JaT4vil+tMn3YdbbUJNKgZxxNqYQv3DdQRFSuVvQ7VzEZUC9/y0W2N2zdojNvksGZIJjV9abcgvMPFsaQ0THAtryMB3AuMUVEDKTuX6vQdRXUoqX0vrXqOJqK8IGaQlAlc3Yk3/e3qhRyHjRs3KtqWkpKyn5vr3wq53/95VQbUjuMwb85cevTsqWjAL4F178OZjO7yPHlssvI6CWjRcOXfISsUgFQVzgRtwWZNuotWPE/NGgV4lie2apX+VojWg8yj6MhiI5VKcy0Od24yGLcpzvoTahMuLVQFvb7t4IekMYIK1viGqCdiL9XU6zquwfriZpSm30m3Aaeh+5HKdLd8FwFjUrL8cSEeeNtfCQhFRUVs3ryZzp07V4P69193+/cOcmJyF+TSrWtXpRnv63IrYBD33hlnnEHPnj154403lAQo4BAF5dRTT1VmqA/efzexUIIQLO15ZQM55+NHaV73f6lvlODHAlORcGMhA5IckVgqyRopLhBf861rYfyWGIv7pVHfiikubihOLWlKDVsq0QnS4KIdCj1ZsrkxTpNH6d7vZGVt9TX5v3yK4Pvt3LlTue6SVyTJDIp560CpV7L1wvjx47nooosOeWmvykTqoj1FbNuyjQ4d2ifC6q/DOhnV7rzzTu69917lVhOfcWZmpqIxcikeOHCgOrnPPfsCf/rj+WiGjeaH8HTxZwioosyd8TpN3TuoGylSjWosPNU9KUifB+RcD4sAYjBmg85LW13WDKlBhr1H0QapLg+a4EmyRDKT4EuxQbnJkm1HUqfreJq2659gNJaI5Pgilitog3z+Bx54MBC0gT/84Q+89tprlSDf3w1yUgWZPHky/fv3P+QpSJUAtZyUhQsXUr9+fRo1arTfmbF169bx9NNP89lnnylZSyJc8pIunpERI0ZwzTVXJ14zSZiDNmCuAMyG+VMeo677GI0zdweFBZJh9Bxsw8Jy43hCLjSPO9abPLvZZu2QTNLjEl3l/niQppeEjkgp4svWDBasa0n9XmNp1qZfkO1UpuogPsvnE1+LAHjp0mXs2LGjEuTy/aVc6+GHH1b+8f2N2MlFLq2Ca9eqTd369Q7paF1lQP3ll1+q5i0ZGRn7DWqJynJCH3jgARX19r7Jz3fccUflyd076ik+jqMKYqUP9cLZr2Pk3U+bxpvFpq2i7eqoxVppX2BYhGx4cZfHZ5vLebFvPTK8UjxPV32pO9dwqU3QJdXRTRZvbkGTHhNo0Lyt0q7xpArnR2uogFqMWm3btlU06ec3eewnn3zC8ccfv9/yXHJ/IX4ToTSNGjdS772/kX7/COL/v0dVGVC/+eabnHnmmfvVaiupdCQj1Keffqqi8t63r7/+mqOPPvpfNpxB8ZRYVk2ljMiFXzzQKxe9jbXpJlo0KMLVNe5YYzNpp9hDpQGNeEoCiU6eIx2YRH8Wy+k/Oln0TvPRYyks2tqK+t2eoFGb3oRFXZQNqqpwD3qOJDeHAup27dqpiK16kew1tDgJanHfHSgopZB30cKFdJKUuZimDlEvSJUBtURqaWe7v5fcJIAFENOnT2fw4MGVaXVRQqQDaocOHX75xCoqrBLYKgPoe7bixBuWz6dk0SjatdhKzLfQ3DScUFTpzyLtWTGPWNjEtOOYnk7Msgjb5Wpq14w1bWh38gc0qpOFbnsQkqSKmUipBMAVkCXph0TiDRs2KO9GEtQ1atRQ82HGjh2rtPoDBaXIh9OmTmXQ4MHVoP7/d2H55XeSk5qsQ0xKeftzQpNgWL9+faXvWu6T4URSxydU5l/SxolJ7irBIhUyUh2uUuI2Li5b1y5l96zz6dhiE6YWJa5ZhCts4hkmVknQSUkWgBuSViE+sbjF5OXd6Hvai9Ssk6X6eii+TkhVhgdM+qeg3nujK9QpudEbNWoUr7/+eqUktz/H4CdH1PP5/PPPOWHo0MDacsA2g4ONhOD9D/lIneSDK1ason37dgoAwVXzx2laSS33107y7t27adWqVeXlXDaJK1as+MVqawUoZbELNAj5+cerg/ipY2xel8u2hVfRpfFiPNPDEKuHpLylh4itERL5z4aKeISpa7tw1Okvk1kjSy0MTUpZ9iPlLe8rnP/++++v7IZ61llnKWly70TSgcBMnvf2228zcuTIQ7qFwiEPajlp0WhUyXCtW7f+CfeUlLloz9nZ2f+2HUAsFqNjx47KMC/AF9uqyFu/5MVWi8j3iFZEWbRwEakpKWR3yg48HyqJIuM1HLZszmXdd9fS58hcSHEJxULY2ImJWh5l8TQWF55Ej2P/h1DmEcovLT1B9jc6yue48cYbefTRR/9joBZq89JLL3H++edXLtQDjvYHsop+p8ce8qCWEyGeD9k8JYsC5FgtWbJEaa5y8qVW8ef8+OcbLAGy+B+Seq9cxpMcdm8La6B8+Hz68Secfuppyg2YuzCXdu3bBxu5RIGtpsXZtWMDG2ecR8f6uWo6gDSXxAwTjafyw/bB9B8+jnBaHZVYEadJsN8LuLNIjKJEyPcLh8NqYcrf6hGJq8Ntt93Ggw8+WMmpJVJPmDDhJ5FaZVrnzVPPk3/LqLxmzZqpn3++gJKgPu+881QQ2N8F9jth8ze/7CEPavnmAuiiogLFi5O3ZctWVLr1nnrqKbp166Y2UTVr1qx8jEh6yU5FcimXRIwA6tprr+WRRx6pBMfeKWgpWN20YSNffPEFY26/TQFt4aJFwVUiAUopxHXFW+3GiFbs5usJZ3F892UY8QpipsWkZSM5efRTmKFUZV21VPtUSZYH1lN5v8svvxzJ8AnQpCRNriINGzas1NHls999993cd999laA+++yzVfJlb/ohn1eAHI/H1f3XX3995UKQypq9b/KaH374odpwp6fLvMbf7vz7zYj8DzzxkAe1nChRAAoKBNTNlZVTTob0iF6zdi2vvfoa999/n4qokXBEZctEJZA/HTtmq2rztm3bsWrVCv7yl7+oQyqXdOHYK1euVGMzRGUQ3i26sFwVYtEotuMoUI0ePVpFvr2jmqqgkQ6P0u5DtynfvYO5X1xG2ybLyF19IoPOfZBIKBNTDTZP1NEkBpBu27aNE088UfkwRLILjEsaLVu0DNL4iabx8n55u3ZSUFiQTDCq7yTAl2OS7L4k0VkWRDIVLtlTMS699dZbinLtfRNJ773331NSpix+pVX/B0D2//slDnlQJyO1AKBFCwF1wqOccM099fTTKiuoOoXudQuiUOChCC61weVZACHRV5VnSTONxG1vLVjukudLVJRL/i9zbyEpcXw3jKNH2bhuBd+8O4Y/XfMmhNMI++Kh/ummUN5Dev5J1Beer25BB+LKf1Z+nv8DUiRCz5o1S129fnITUH/wvgK1LJBqUP8fDvL/5anJSF1YWESLFlmJiBkkDiQ6Pffcc+pSvjcok3x678vrzzn2z8H889/Lz7KpOuecc35RG1eLSDaUmk9F3joWTr2KVvVXsGLrQPqd+iihtJpYqsn0j7FQPqNEaKnuTtKFymMTzJL+EeTJn3/l4P3a95GH/ztQT3zvXUU/MjIzEqn5Qy9WH/KRWoBQWlpKfn4BzZodmZglHtQmRisqePa55/jrDTcoOpKkCEJF5FKelpaqfB1NmjQhFosjWUR5niRi5PcCMKE2FRUVSmFJRvIkZ33mmWeQTZVw3r2trkERr7RfgNKyIua8cyb9W8/Dt8qJk8bUxcdyzFnjSE2rE2jde6WkpRxNsoXJSF1pL5UMX6LmMplhVPq0F0iXyStO8ioib67G6UmhvFCWoHOEWuzy3WRTLHWJe9981+PlV1/h3HPPDT5TNf34v8Tb3/5cOaHSEmHjxk106CA6tfTQg7wdeQweNEhxYUmmiBKS1aK5kutkQynRKiUlhGGY6t+vvjpB2S7l9o9//IObbrpJtecSQEjUFJAJt5aWApKYEblQQC8c9btvv6NR44aK/Yr8IfqI5Lh3bV3P2h/OJrvxItJCPn7MxTFl+JHBlPUDGHLma1jhTNUUUqymEoaFswuPf+KJJ1TvEgGhaZm8/8EHZNaooQAsnycjPZ1x48aoES6cAAAgAElEQVTx0gsvViZfTjrpJEQRkc8dTgmpzyyL8dRTTyNaHtRFipVgzJgxiuKIVfUnoPZ8Xn99AqPOOisoIFatGQ692yEfqeWQC/8V77OYfJI3qVWUiCs30ZzFMy3cOSmHJaNWMsqddtppfPzxx+rxEn1feOGFyrR58lKejNACdNloyeMk6s+eNYtOXToFPmjPxdY0tq2dTV7uDbSvt5AUI6pKsGTzqBum6vgU91NYuG0IPU4eqyK2Gg0glTKq0sbn73+/m/fffx/bjqkrwTfffEOtWrUq6Yd8JtGpRaVJ3oTfC89P3uR1ZHMrx0EeLwvmqquu4sorr1Q//5Kk99577ykveVIVOvQgXQUyiklQi1ejqxQIJDiqRClRMSSqSdRNdmr6+YYv+Xx57tKlS9XzhVOKHfXXOLe8hmjIDz30kLoKXHbV5USscKLfHqxfOoWSNbfRvvECTD2CG5cmM9IlVWa4eIk5i1IBGWbmsm50G/kCmZlN0dQksKQWXQnNStrwc4BJxP25Tp1Mk/8kAid8Iz/fV/xcspPfv/POOyqj+EugP1QAXiUitUTOr776SoFx70biSRkrefJ+TXcV5UQ2Z6J3y02kLvFn7yv5oDit8FkZVeGLGdVm68o57Fl5DR2PWKm6kopsJ8WxIrSoyXQxGfwpxbwq+0F53OC7Fd3odPyzNGjSWs2MCVL9+67euf3221WaPAlW0akl+ZK8HajOLK8jjYBksGg1qA/yEpaTIRFKTure8loSdL8kuclHTtIJ4cZirk/24ZONo0Ttf9c4MblgAkBJyiTO1lXfkr/4MnKabiMe84iELRw3nrByJAYSaTIvxsd1XKTtn2eFCGsu365tS4eBb1GvSdvEFWLfoJYrkBQEJL+LfH85DsnvdaCnRb6TZB9F6kseswNdGAf6nr/H46tEpJYDIx08JVLLIMz9ORHJ6CZ/C3Xp0aNHJRjkNSRSC9D/5bWCYQG4Ug0Qk9a+tuLDixZ8jrX1GlrWzkM3JfGiqxZknmBThnsmCljiNlhqfot045V55oZqBun4IRZubk7jTs/TqG1XfM3CUnNdpIwrKPpV0xxlY1xepgoBXnzxRXWFSn5G6dshysXJJ5+sEiz7O/4ieSySpWxZWTJ94F859+8BwN/jNasMqGVjmBzSsy9QJyNZMpKL3VI6pO59k9dLtuL66YFXvQ3wPYnCIhPaLJzxOqm776FZ021qwlYgJwf1hwJmAaRqaKBJk0ddFeRaMstCzTWXnjlSxiWTdEPkrs6iZo/Had1mEJrqAZJsUyOKipSb+ezO36XokmwC99aj5d8C5I8++uhfqNi/A08S1JL4kY2vFO9Wg/r3WG4H+JpSqyd6dbIf9f48XSKTnDyRxq644oqfROXHHnuMq6++ujJ6JxeKotACUs0j5jis+f5lIjvvo2nT7RAVvixjFsVnHUS6igqHUDgollXTalXnvGBCki/NI6VVgoy8w0D3ZBKYzqK8xqS3f4rWHY5Tm0sFMNXlXSrWPXYlQJ2sJN97A/hbyrmSVEqGPcmGWXwfcttXcNifY3wwHlNlIrWcGKEM4uXY18lIgkCSKsKnxcMhEt3eN4ncsgkTfi1+kSTH9DwZjuTgS0uGaa9Qz7uDRmllava4zGOM+0IYpEtT0P5AGqbLVK1gQ+ljuxohSxx5MgBUIivEpRjAM2SWADGxoNo6S7c1IqPNk7ToeoyiN5ZKqQeJFEkIyfeUv5P9SeR3EmUlxT9x4kQVqfd1HJLfN7m4ZZMpvPznRqeDAcz/y3tWGVDLiZGkhVRR7+tkJumHaLyy2ZLGiJLsENlPQCJgET1XXkf06tHnjE7MjAlA5Tpxpr//TzrWHUutUBG6GQvaIUjXD70m5XYRIVM2hjJpSFO99mTmucyNUVO8pE+vVK7LDHIJwCHpmaehSXMbPwVDGlF6Pqt2H0Fp3QfpNUAkNintCoYzySCjeCzO7XfczuOPP16pfogUJ6l7yRgKwPf3JsdOrnJi4BI9f1/Hb39f92A9rsqAWlLYCxYsqNSq91WrKMB+/vnnlS9EsmuyWVRA8GFH3g46dcqmqLiIiW9N5KRThylAWZ5PzNVZMPkemqU+Tx1tN4QTc1881W4mKL6SAZ/SS08NYkzMNpS+egEbV83aTcvAFclPeu95rurQZJqS9paGkTLpVvh3iHU7G7LDvIW+Qy9Uz5cOTslmNrIQJ7zxplJfBIgymOiuu+5SWNqXHKkUk4RfSkC9dfMWMmpkBu68Q9RymlxEVQrUwqvFgtqpU6d/ywn3ph8i3Um/DKEZ6kSrNLfPhg3rlPWzY8cOWGZYFQa4hs+892+mefob1LDyCUdcbE8ib2AhlYoYNR68sqmegEuMVXKnNKsJNo4y/EhNtlU9+hKT5tS0XCV5B43fQ8GwT88z2FxQl/zU6+gy4AoiZjgY9KnGzUi1TDA+Q332RJLl1yTMn0fOJKglIEgfwk6dcxT1qAb1wbrG/Ox95bIsf8SoI9LWvqLV3hr23oBIAl7NVlHJFVHkxLdRxOR376Zrg3dIz3BkyKLq8o8fUzTClfEYprQbk+GeLrolnf/dQFbTJDkjf/sqCkvfGqXQJXs7yv2qd6muRkIbMr1WvNg4pIXK8TyTvNI6bLWvpPtxf8G0LFxfvBlG0I4s4U3dV5Lp56dKaTJ+UA43f+48+vQLJuEe6rcqE6mTwJRaRUldC5X4tYjza8kJBehKS6e0PlAjsojZpUyd+BcGNviEN1f24rVlozCMiJoyK81mJIuiW0G3UKdCptaaaiSG9NxzbFtxXJmWa8dswupzybzEgB8L9dClNW9iRktIjE+ujR31CRu7efOCx0jXtqkFsKUwg3VFVzDw9Bvw9VRMSc3/RgQGhQwS6SEvL49YRZSmWT8tdviNL33Qn1alQC1HU8qXRG+Vmj65HcilVBk4VVs6H08qu22TitIC5n12E10bfoQVKua++Tfy0PQbiXsWIUPHlum3anqWbPIkWhv4UlygGwqwhm5gq4GgEhVF5guYt8h6iqZI6tyWhWAFhic3DG4pupVOmK2su3EoaaxB92TQp86uwnRmbTmD489/mBQrrKbs6mqqrRIKVT++ZEP3faFLSXk+LFu6lA7ZHdUiO9SVD3XO/V9y+OzraPwX/174oRTa9unT54AUgAQpVeMmFNqEYXgF/PDpZXSsM41alBK1dKZtGMIHm4fgmyFM2ThaDqZrKG4r+ofr2oTCllIvpMmNaYSJO7YyNInGHA5J0iYY+yxgliges+3A6qlbuJpYRHV0x8cyCrir57NkWsWVEV1wWFqeSW7BaPqcfBfhSCaaKSp3giELzVFndt8nSTaIdiyu2kEInz6UEy57f9sqB2qJNrJZlL+TmbF9n97gESpXKC46bHYXbWPhZ1fTt9V0In65askbMw30mIEj4+HsWuSX1lWN0Q2/Ak8N9TQD/4i0qQ4mMAYzxmVSrWpALTMS1dgiZWjSVQQXGpCs19KkmSpGajE1rRIiegyTmPJnq6iq6SoJI+8R81LJzT+THsc9QDi9tpoWpgl3T8yD3NcEmOSeQnp6S3ZSlI/93WDu7/E8WI+rkqAWAIiHWtxmB7KblxMt2vKunetYMvUSBrecj+dW4LsWnuESi/mkikJh6Ly58nSu/WoMbiyEboRUFPY9mfkSzIERriqqh8oEij1PjdMQZcERAU5dDSReKwaiZotKb2qhLXCkv55J115Gg8gWnAoPU5RGhXvxksh7+OiORnmsFrO2HEX/U54iNa2+GgoqDXP2NUMxuf8QW+7qlavo0LFjQKESVTgHC4z/qfetkqCWiCO8WnbyybYCyUkBex+44IKdGH+RkN127VrPvC9Gc0KbhcQdD8MQ05KBpsfRKgzi0lUgAp+tHsFZb7+A76bhRRwMPYRTHkM3ReUIgCp6tIBXyXhqQp0M+7TxZEquRFQZySwJF3l9N+Czvm2TlTab7y4ZQW2jQi0IaVWmzE+maNryPFclawTEpU4KXyw8njMufA4vnIllypVDWv8mv2my4PinfEQALNU7zZo0VdU7ymNyiOvTyW9c5UCd3CJItBZTUjJD9kvJmCD6BaNuHSfOrm0bWD//YjrXn48lc8LFdCSpbBlzEZMhn4lJWjqssrPp98TbxNxmaGEPLy7zymWTKFnDoDGNqim04/iWpTivjIOWRSS91iWJItgzNDPQq504lhnCNoo5pf1zvHrcPfhaFEuALE1wlIgtn1b8JTqutFFVDdt1yv1UvluQQ78zXqdGvfqK+AQADcQ+6fyUnOqcPD7SYWrpsqXkJLRp/TeMrPtPRdb/9OtUOVArmAr/BBWthV8np7lWruRk+1uZvCXZEirYun4F22ZdTqfmSwh7Nq5jQMRRfaODKbKqlFbRC69CI56Wxo3f3Mor3/2ZmCXeEBV7lVQnKkdwBRARRHqQBIFTzVf0goJYmeDhilRhu4HN1Awa4NRLX8MXZ15Bxzo/YGselrx3It2uICqvrcK+tDiTGek6ni1TvULMWtWXDsc/Qc0j2mCooaOBNu6rDq2SZg8q7OW2YP582nfoQCgcDtof/6eRdRBfr0qCOskZk15pqWRJcuu908e2GJM8n7y1C9k4/Uy6tN9JxHBURs8XT6ioCjLVNi7SnCQFBUwyzMhQ1St7Cutx+7ILmL2+D44WwhNqoIAcTA8Qj4YlaodMsvUli2ipXntCZ0Tuk+57jqwp6VmtQ93UIi7tOp7hjadAGAxXFpLaHwbdm2Rmo/BmXTRvFysUTO8SihR1TUJWmFmrc2g3ZBwZDcQTbRJWY+kSE8MS9ZzibZEGN2reZFL2rCLUQ+08qpqklwwQKrEhgz0rKlSbXyk+TWbLktxRqlLWLZvEljnXMajdWlyxf4qZSCiHKCGeiWEKOMU2KmgV950n3lJ8E5yoSSg1QixuoIUM4p6hzP66bqpRzuLEU3BMtMRVSR+Jip7MexGQG2qIKG4ZYcuDWIyUtDL8cp+4Ka49Kf8SWiPWa+m24yKUXZEYSZwoNUQ6qPpqHqPmyxUmjVlrm9Nl6Buk1W+r2gUHe8xAdZHNofTjTpZsJWaU7nNOzkEMvAf81lUW1JXbJN9Xc1HseJzGjRvhGya6X6ESIEt+mIS+/Xra1t+EL4OKXEtpviqNYchgTgc9JJw2MP2LT0PoqR83lOHICus4QrvLHTQzwiuzTuexmedjRzLxYnEs18EOhRXoQlocVwZ6ptj4ZSaGBV48gh8q4b6jn2NEy0/RIjGlXBhSPCALQgxOjoEZ0YjHhEKIr1omEuhKFbEsU2nhAnjLhLgtRb0S+FOYubw+2Sd8RGZj6VoVSoya1hDPtFTdS2XM/pieDhhR/wVPOCxALRHy++9nqiYxtWplIk1bln/7FpQ+SMv6azFkVJzMZ9FdtQlzHBnNrOGJZhzWFCiFG8smTTUjl22ftA3TNWJxjxQ9TBSDsYsv4dav7seTQlxLFA1JqEimUeiMEdAZNWErhI/YS0G2kGOHXcPZrSeAXophiKvaDzaClsyFScxlVMmboPGNapEWE6kv0KxFWpHPbYsfRe0JDeIVJosL25GRdT/tuxyPp3lqjyHVMu3bt1e8vCr4PH5pDVV5UCc3jgLsWbNm0LlTT1zD5tm7TuGSoQtIDUsGLxjZ7IqPQ3Ff+SmYVOtbQg+E8yYa1RiilPiEQia2+DxElrN8XM3guR+u5Yaptytjk3RVt0lV0ptuyHxFNT9AJVxkOF1YK8Xzwwrwz5x6PaNbvxL4sU3JNDoqmSLURHi5LlcJSbErYh/MMFdqiJqtiKQ+1exyN5mydzVM3WF3LINpGy/ktPMfJFYRU37z5IjrvWnRf0Fw/Y9+hMMC1EkZq7yslDniRhvYl4pdBXz79gkM7LyWVNF9fVfxVNGBxYykss1RcGUMs9BpSRSaiRkvCdOTaZiqaNZ1TMWxn1l6JTd8cQ8Dm39HryZreHzGOfRsMInaNWy+XHESI3M+Zt1Onzl5I7myz7sszg/x/ZpTeHrYtYxu+bKqd1SzEmVir0pA+iAFBEry89AMTQ1BktYLRsQI2vpK3aIU9kppmmjUsiAlxa+HeW9GO4ae+zbpNesxddp01fhx7/4nVUWX/vmKOCxALV9aLtOybdu5cxvrVq6n11F9WL1oIZtnjmJQpy1oIRczagYbQZU1lAlcYTzdxReu6vtY4RCxaBwjEshokkyRtLeaVmtpjJ1/HddNGcOwFm9yYpv5XP7p/Zzc5itqp+zi7YXn8+duY1lZUZPJy8/kvsEPs7qoHuPnnsMzw+7kj23H4xqeWiSmADmekCyEDtvSiTXwiITE/SfYF4HF99W4DcNQLdulT44CtqTmX/m4BqddOZvU+rX5fvL3DDlusCox21fxxH80ZB6kFztsQP1jUsZl69ZtbN++ne5du7Ni8VesmnEZp/TMU5d6TYAlDf8jGo5nQTyuol/QocBUtlAiBr4d+DZkYyZSnignTy+9kjFf3s/pLcYzuNUSrvniHgY0+JzWDbbz6uKLuKznc6zdncHHK8/hvqH/w/KdjXhz8Xk8M+wWzm3/ohBllUwRSuE7qhQ3yE5KQYGE38T4OVUZIxRHkjG2TP7S1IQvmYNuayE+mVmfwWd+Qt1Grfh+1gw6deysWvMGTXKqkiL9y6vmsAH13tq1AFwKbgsLdtAhpwsrl37H+q8v5Pg+BZjCORT7Fa+GRMNggyhYsEwTJ+7gK84cpJ+DxSIacoTxy//MXz+/m6HZr3FC8yVc+9kD9GvyPtm1Sxi/cBR/7jaOdfkZfLXxYv5x7H0s3l6fd5ZfwNiTb+as1uMVqPVwUIuoEiuSrBHuo1qXCt0XMBuq4btEZ4V4NS0X7LjwJZPJyzrS8ZgXaZbVmm+mTqF9+xyOaFQ/0M4Pk9thBeokCJPtcZcuW0w8btO5UwdWLJvF0klXMrTXBlI00YNtfCOMY0syRsM0xNTvKzVCtOYgawGObNIiokKEeHrhxYz55naGtXqPwa0XcuNHdzCg6Ye0qFfBhLkXcmmfp1mVl8ZXGy/i3mPuZdH2+ry1/AKeHnoj53Z4GV1y7eLiE21ZNphisBIDkxG8j8pUykg61QQnGEXnyvsbBsWOxZdzc+g9/AkaZbXn2xnT6di+Cw3q1w8SNiorenjcDjtQ731aBaTr1q2hsKiEnJwOlBYU8dmEkRzbfRm1jShGSNohBE1kRMKT7KAqkpUm/7rIfEHHpKBHtMbSkm5M3ZVDy8hyvHh9rpj4CDktp9G8ZiEv5/6Ry3s/x4bCmop+3H/cgyzd3Zg3Fp/HsyffwqhWz6mpXr6uKyXDibqYCtRG4LwTSTGZbheHn7RqEFgbIXaXpvH+jBz+cM3LZKQ2YOGiBWR36khqalrwXDWCozpSHxZLOhh/4bO7IJ9JX03mjDNGqgqWd16+iqObTuHIOkVUxMuwRF2QgqvMEH5FPNicSe8O0YRNn4pyR9UNBjs1TWUA40aI77f2YvyKHOrEWvDc0vO4tsN4VhaH+GzNhfzjxP9hef4RvDP7Tzw98q+Majk+aGHmQihsqmSLFO3qpkt5TBItEdXJybPjhNJ03IowjmGzblt9ZuaN5tyL71QW2Hfeep9TTx1OalrQq2S/qgWq2Nk+rCN10igvf0vv5q++/JKB/QeQViOThbmfkTfnrxydU0hqakw1sJEmMyK5ycYtaH+QMDEJ15XsnpoTE2zilGnJhTIzjfum/JnHF97MtTnPsXpPOh+tv5j7Bz/Agl2ZvLfsSp4ZchWjc15RC8WOygIRBSNQN9R7iFYtVEeuCHK1sG3ceAaf5Dah/UBJrhzDjrw8NqzfSJcu3UhNTTksVI5fW4uHNaj3TqULsKXMav78eYQ0k47dc8jbuIyl0x+njvYZXduX4LoxjLiGiCLq5olLzlCbOqGsyuwv4BO9W4z8noXrWeyMpTF+yR9I112+WdOBqesv5B9D7mJZ0RG8vvQSnhx2DedlTUCP2HhicZXsYTBZUVXcOJ54UkTKE0dfmNnLM3Dr/pHsPldQs04DFsybTzgcUb1KTDGH7Ecr4CoWnH/ydapBnTgcATcW/uyzcdsm1izfQHbnbDJqR1i94Ac2z3uc7CZzaVCrFAPJJAYtFFzph2eJgzkoelVGKlEmpJog1cO0RWaTX6RQrKXy4Dd/5MWVl3HzgLFsLkphxobBPDz0IQbWmQKhmEqni3KnTFTSxUl30R2dqGOwfncTNub3IGfwjTRs2YGignxy5y0lp0sn1btEbpWqSJUykx7YEqwG9d6gFmBLDzy5zDs+k6ZNonadWnRsl42ZYrJu5RxmTLyVozqsolHdciK61C7qqq2YspSKVVQcq5bAXnzVkhaMoMejeFLfaGjYdhq5Bc2oH4mjR0poqHsYfj6G7uAZIuMFGcKgKbtBuRtma3EtZszrwNBRD9C4TRucqM+3U6ZRo04NevaQsXHJ8c/7btZ+YPA4NB9dDep/c96kr570mPv++++Vq61r1y7E4zF2717Nt189Tzzva3p1KqJZ7TJCcUdG1xI3HEJiYHJEmvNwZePouSrtLml2x5G0tzzWwq2wSckIE49VoFkmTtTBMMPE/FQ27DLJXXkkjRqcQvYxZ1OnwZE4MZfvZs0jZGqqMXpyEFFVKZj9Ty2halD/ypHce1KA0IyioiI171x065yczmTWrkF5aRn5W5ewc+tsNq38hpCzjDbNYzTOKCc9VSrI46qNr4BVk97pvosrxiQ131yylJbSkPOLdbbkp7G9II0KOtK87UnUbdqJuk3akhqJsDkvn6UL5tGwbj1atulAzZqSHQxuSUAfDpnC/QV9Naj390glsofFxSWsXrua8pIiLCNMq9ZtyaiZqXhwWckudu7YwLZN64iVrMfw92BRgu+UB5Xahq42oyL/iW+k1E8lLZxFKKUZ9Vu0ok7d+qSl18L1QuzOy2PLlvWqgj0lkkJ2dnsiqRGVRDkMMt0HcFb+9aHVoD6Aw6daKMhGUMYzk0IsVs7C3HlsXr+JOvUaqBnnooaEUixMK0JK2MRUae5wEFF1qWFMZAYlFR93sN040Vg5UdsmWh5j5fLlxOxy6tSuQ48+/QjJhlT5TqQLU9BtIVHfdQCf/PB6aDWoD/B8/6ShlXDnyoa4wdDObVu3qVbAGzZsJm/HDlWPqDzRCd056K+hwj5SHdugYQOaZTWj0RFH0LBBQ0KJvtLqMTJFQOkqP45vrubP+z5h1aDe9zHa5yN+qXNbstekWF6D3wfuONW4IEFFVFuCvUxzSvBIVLpXc+R9HvZffUA1qH/7sfvVZwZdVQPwJgEvIE34+hLgrpbffodDHxzbqlpN/nsdsAN53V+K4HurFj/G78S9/3LHgbxb9WMrj+3BBnVAHRNJj8Q1W3iqMpYpH3xi5Jok5RTHFJ1XPn7Q2EUqvCUqqqSdJtw18GcEjwj4aNBaJumlSHTdD1zQgQNPSqgkgZGgCapNWNAYN8GYg98HPY/kFpRRJbnuXu+gfhc8NtndP9F9INn9qxJ7ifpC9V1/bOco3zGYOBAUISS/o7yu3J8IRYn3qPw06psG3/FHT0rQLPLHbxE8OZhqIP2yA7uTOto/WRHB+UiSpcRbqmMlx1tYvgxDDbKowfkLjFwJcnXQTVQHJVLvHcHEFafKXjUTQ+oENan3CHrQuZqO6cXxfGlULqANDrS4G6Qw1hA1QvWXkQ5Fcq80QQ8hbZXUqRJxmDiaH8IWx1tln2hHvbYlJ08P2n6pKu/E/k1MnaY0a/TD2KqnjSRRHCz5WZc+TZISl/a9MeWtlrY0kkOUOjDJBIoerd47gZUkp/b9GMh3kdeWzKH01vMd9WwFYt/F0XXVGtg2PGU9lcXlSGNJaWQjC0asqKoXtomuJhRIYbC8n0Fc06RgHVeXCWHqCCVALIC01P06MnQpjGbEE/Me1SSZoDYysTTU6DtVJCk1maoBgwoohthupUG8ypQG0qIcR/ncQfFysmnOvnqu/r5XlYMCahWAxDfhejhlWxg+fDTFUucnILMszj7/cv54wSjSNCgt3s7IU86ixHZUpJKWuR36nsLYh/+igL9mzjSu+cstLFm9BtcLk5XThWfGvkznNrXUqIqJrz7JY2PfIqVRS9545XlqpYJbUs4/7rmFF9/4gopoMemZ9fnz1ddx7dUXk2o5FO7eyZ9GjSa/AnoOGMb9/3MTIdflib/9mbe+WU3HPscx9qHb8eJFjDz1D+QXlydinkZ603588do9GFbQ1Cb5XcUy6rgl3Hvb33njg48pKCgmUqsFS9bOIQ0Xy6vgzuuuZfLs1TiGzosT3qZ9Vj0VxctLtnHGaWdRUA433v0kpx7TFt0PqdZjPjG+fuVx/vHMe9iaxTU3380fhg8MvCheKeec8QfW79yjjpscvyHDTuOWa68hki4uwhLOHDGavIJi1S7Y1g2GDR/FVTdcSqYRwbd3Mur00WwtKufCa+/k4jOPDmxWvsfjd93KO199j6NHeOy5l+jZ/ghMaf4uv//p/vf3RfAvvPpBAXUyUquezcXraHZkDnkx6YcRQdcqVF+MS267i0fuuJaSwu10aN6a/JitRkjIAe12yp3MnHgru9YsZshRx7Bud2nQZEZREGjcog9zfviMhpkhxj10K1fe9gQ1W/Zg2bxvqJMKE/75IJfcfrfq/K+iv7QWsMI88srHXH5qX0p3bqB7Tjc2FNtYKXX5fNoM+nVpxgPn9Ocf7yyk+4nnM/2jp/HKCmnXvA1bC2TyrK46F9TvehYbfniFkCFuOyvo+SGdk2Jl3H795Tzy/MRAd0YjpWYz1mxbQU3LIb57AwO6D2Dp1hIV/V6Z+BXnnNJPRb9Y4VZatWjHtlJ48q0pXHpqF7VgJDuJk88FJx7Dm1OXKuCedemtvPTU7WoxaN4uerXoyIKtBaoRpdArid9dB43ks89eorZZSKemnViVV6jGbRh+HFv3OWXUFbw0/mFSnBKyW7di7XDgw6wAABC8SURBVM4Sxvzvm/zt8uEYno9TVshxfXszY8Vmmd7I/ePe5LoLT8LQLQzVlfXgurgPGqhFDZDqDb94I80btWOrrXH3oy+y9uPHeGPyPMwaWSxYNpe6eimtmremqMKj/9BhtGlci5Y5x3DDlSfz5J1jGHP/sziRdMa9+BL5K6bw2JPv0OeE4TzyyH00rZ3Ks/+8hSvHPE3NVt1YMvcbUku3069LN5bvLqNt78H8799u4ubL/sTCrbuo26gHC5ZOJly8kd4du7K+WCgFDDvrGt545UEePHcQ970zm+7DLmTa+0+jlRXTPiuLDXuidOl/NJ3bNCe9QQse+dv1qh+IzHIJFJAYUz5+nTNHXkKh7tO95zDuvvNq1Qdv0AlDiOCTO+kdjjn5fMioTVlxCWdefBcTnrlegdrOL6BVqxZsK/F44p2vuWx4H1WXKMW+xVsW07F9d0pIw7NjNOkwmLlz3ydVRo1q+fRt2oF5Owo5+4aH6aav5vb/HYfrpvP2zDkM71qDnMbtWLa7hD/f/BA1d87gyZc/xLYaMGnGNHq1qUmntm1Zt6OMW55+k7suPkWx6E0Lp9G173E4VjoV5eUcNfQKvv7of/BNk7CjqRrOg1nee1BAnbxieG6cWMkGshplUxCHCd8vZ1DmfJp3Op8oEb7OzaVrfY02Wa0pjFqM+2QS5w3uqma0WUYFIwf25sOZKzmiVX8WLZ5MhlbOnqhOWrpFSEK35ypQXz3maWq07sHSuV+zbe4n9D/2bOJaiPGffsPZx3fnw6fu5uxr7sfT0/lyziK6NYjSvWMX8orjxDQIpzbm85nTmHLP2dz/zlx6jLiEqe89jVdaQLvmLdhYZPO3p9/mpj8dj6EitAwD1VTkCjZmFVz/x3N4/PWP0UK1mbtiMdlN62Jqwtw1NKeMx8Zcy82PvsLZ51/NBy8/Qc0O/Zg743Pqp5vECrbQsmVHtpf5PPPuVC4Z0UW1QZAFs2DKRPqdcC45R51GxZY5bMyPMWPxYro0zMDRyumT1YaF2/Zw+f9+yB3HptCp1zD2xMNM/HYmQztnkp3VgTV5Fdz20ufcdkINmrQawO5Si+c+/JyzjmpDl47tWLujmNuemsjfLjlB2XMnPnEv5914P0OGn8l3n75PpE5rvl86kzaZEbEoHvQ0/kEFteM5xEvX0rxBJ/JjGsPPPJdV333Mih351Gnck9m535AZz6Ndy7YURDVq1GtEWlqIh8a+zpmDmjGkSxdmrMijw9GXM/+LR7Bje7C9MIZeTgW1qZWiMe6Ba7nu9nGkt+jNsgWfs+SzVzhx9DVq8zUtdzl92h/JgkkTOerEc3GMFCZOnsGgVpl0z+7C1pLy4DLv6Qw+6Rx6Zqzkn2/OpttJf2LGh8/glxfRpllzNhdWkFn7CGqkm9xw90Ncds5wtUUTf0dgsi5nWN+efD53LTWyBrBx2eekWdIXTzZgHrptc9rRffls7npe+OATbjrjWHZFw3wxO5fBnRsT372Zlq1z2CGgfm8qF47ojimTb6W70z3Xcf0/xnLF355nx4yxTPxmMWOefou/X3wCvl9Mr+btWLilkBp1G2DFi9ld5tD3xNFMmjgOyygkp0k7Vuwopv/xI/G25DJz5WpSM1ozddZ0so+wyG7dhrV5xdz65DvcfekJatjS5aeN4MVPv+XBZyfy5LVnsLnC4PWvvmPkIAk4sm0+uPWQBxXUQj/c4rU0b5TNdltXlko3HsdMO5JnJ7zImcOOJpq3iVYtW1MUk+Yy4FgRXvzsG84Z0IK+rXPI3ZJPzmnXM+vNmxjcuRuz1m6R40qX4y5g8kfP8Oqjf+Wqmx+nRov+LMv9hPkfvMDwP92oVIbv5y+jZ4em5E77nEHHnEq5FuH1T6dyQuda9MzuzPoil/POG817b0zAS6nFyb2a8943c+k+7CK+/eAZvPJC2jZrwaaCUgyhU5jc/vir3HbpaYRUfwVRFVw0p5zju3dl0pKtNMo5jbU/vKhaAUszSFF/Yns2ktO+LzvdWqxYPYc/D+nD57nrueeZt7jpkpOxCzfTqkU220o9np44hQtP7U3It/GdOGcf34+JMzfw4eRvWfvFOG6571m6n3whkz8ch+nupFfLbHK3FKge2CnEiRsRRpx3Jc8/fT819UI6NWnP0vxCLDOCFo/jmBHue2Q8V19+BmZZAR3btmPNjj3c+uTb3HPZSWrz2bt9Dgu32kxbOI+XrjuDZz/P5dq/P8aDY/6siieMwxrUrqNAndW4EzviOqeddTYfvPkSNeq0Z3rut7RrUFNt2lq3bKci9fCzzqNDqyaces4FdG+ZxonduzN58WbaDryQeV//k6vPPIOPpn1HcVGMLiddwTcfPszLD93MVbc9Rq2s/izJ/ZwN0ycycMRF2JrBtLlL6dupGT988QZDRlyAq6Uy8ZtZDGwTom+HTqwtsbj3ybGs+fxFXvpkCqaRiuuU0WP4JUwXUJcW0DarJZuLYgw6aSR9uzRn4NCRHNtbNnJSxS0RK6Afo4YM5N3pi0it35lN674nI6Ja1SgVOffzsQwYcRV1W3fnnZcf58k7b2bCpFmcOOoy3nvtYbyizbRs3pHtAup3pnLJqb2UnFe6ZSnZHXqxi0xenfA62xZP4uY7H6VW03YsW72YTHbRvXl7Fm3dw3k3P8qwjiGuufIv7KrQePjdr7l6aCuym7Rl+e5yhp42isnvT8C3Mvh85gIGdG4AZTE6tW3D6u1FjHlKIvVQClZNpW2XEZh1snhpwnh+eOsp7n32PboPGcXUL14gogV22oO5VTzokTpatobm9TuRb2s8/MwE7rxsFKXoPDD2fa6/6GSK89fRplkHCmMmT77/GX88ugeu6ZFquVwz+g+MnfgNtRt1YsHy6dRx9jCwU2cWbi/m+IvvYOIzt/DSgzdzxR2PUTurH8tyvya6cS45XQZT6ps89dYX/OnUXrzyP2O47I4n0MxazF27iib6Hnp3yGZ9qcN9Y1/h6CyD4046n1In2Dj2GHYh3344Dq+sgLbNmitOfefjr/PXPx6rSrnSQqLiJCO1h+ZV8PCdNzDmvmdxrVQmfjGVoQNzMBN69gOXnMJdL30pRWJBOZYbV6pC3VbdWLF4GuHSPFq0aMeOUofHX/+aC4Z1xQyn8u1bjzLi/JuIyepww1h+lJiWSiQ9lZmLV9KpkUP3Fh1YvK2IW8Z9yB1n92RQj+7krs7jlBse5c17zyC7aTtW58X4yz2P8saD17K9zOOiv97Pk/ddjV9RSnbrtqzJ28NtY9/lrouO47W7L+PSe18lFrSwxHJFu9ZJq9eOOYum0qJuXTXR92DeDiqoHdfGK1lG1hF92B73eHvyQj76+zm8NW0+HQeNZurXr+LuXkebFtkURqW9VpiQW0H3oVcx9f2HeW/8Q1xwxRhsTWfACSOwovlMmj4d3U1n/BdTGH1sZ156cAyXjXmYms17snL+N6SFopwxoC9fLlqPkdqQM04fwCevvkm5ptH1mAuZ/PEz2Ls20DM7h03Fce4Z+yY3/OlELj35aF6ZNFeVe/UacSnfTnwSu6KQ9s2z2FAQRddTMHGp1X4A62d/RDhkKj4eqB9xNqyaRf/uQ9gZDeEbIc444xQ0T+fRsfdyapduzN1YgGalY+rlQbM8X8M2Mvh4+jyOaRmmeavW7Cpx8MxULM1l0ozZfPDUrTzxyie4ek0svUwlncRA5ZDCVQ+9yGNXDKFX6/bM31pClwFDiZSsYN7CNbh6Jk+/+yEXndCCnKwclueVcs9Ln1Fr1Xj+et871Grdk4ULp5Nql5HdOouNeTa3PvESd1xyHCd26ciMVYUqSabpUSUVaqrDq8mz73zNhaf052DPjzmooJZBml7pOrIadWJ7DF77ejHd0nPpddRoyrQ0Ppk8kz4tav2/9s41NooqiuO/me2uoFQJgYpKWwqpLVtsSoslxZYYIo/lERqgVSFAEOMrisTwwUeCJCaEkPhBMSoWQYW+CzaUGB4GRQS0RkgNaGwiiYqhiFAobEtnZ2bNuXenLOEDH2rYYna/bLrbuXPmzJnJ7D2/+/+TnZ3FxR4Lw03BNV0K57zG0Z1riHR1sGLxYpr3HqMXS3UkbcNHTnGIfV82MmqQxYcb3uTF199hWFYJJ49/wbDUwfz0dQuPhhZw1RYxGlOtK/SnjmT/kW8oyR3F5Y5TFIyfwJlOi7c+qmf1iln80nqQssmz6TJcikNP8+2u97G6L5I7OpvTFy4rewvXMUl7aCGnfqwmIGsPfbqo3agIutu0NH7ME0tWqbl2x/Bzx9AsTpzYQ0lOkI6wwSc791MZmohpX6YoL5+f/zjPyrUfsP6ZMrKyCzh3xVKdPzMwhAOt37F2WSVftbVT8fIGtqx7jhQzwitLF1DVcJCMkjm07dtMaW42bX9dUlZ30hv0GSZzF73AZ1Vvc5f5D3mZ42jvCPPGeztZFRpJcEIp57r9bNxaz/LyAgqyg7T/3cuad+tYXTmGnDElnA1brNvUyEvLZpDi2EwtzufoyT+pfGot26tW4yOQyBt1YoEmAebtSJi6rdvocaXbVcnYND/V25sIRyzGF5XycDCTbTW1RBxHWalJu/u+9CDzZk5SfijWpTPUbG2kqWUXtmMypXwhzy9dxPBhd6v29sm2Vg5930ZK6ggeryhniIipOz0cO3KI9Rur6Dx7gXszMnl25auUFmZg+gapYq1vaKKnN0rhlBkUBjOJXu2idlsdYRdGZIxjXqgMw+qhtrqe7l6RIZXmug//0HSWVDyG35Q2tpb6UkUsjxp2hB+OH2bLpk9p/+0099yfweYN62hu2Y1l+pj/5CJGpN6pWvTNDXV0dHYzcmwucyfns72+lrCI6EiT3Exhdvl0Du/eyxXLoWjqLAqzMpTe8PGjB2g98SvO4DSWV8xmd2MN57uFG3FVWz4nL4+i4onc7RfNBYu6mhq6rvZS8MhMJo0bRUNtDZ1XIqQ/GGR6WT47qndwwQqreem8B4bQ0PQ5dtTPtPL5jE4brm4ke3Y183vHOYamj6YiNE3raCdwpjqhd2pBcGwx1BTlfeWXqUVchKYQYEaZUAnLoCAmkR6QZq74BGr2QP7ZNqP4bbB9UaXcL++DZDW4PNi5AiRp6EdrLAqIJMxCRK0PtN1uDGMwZgyAUs1FxYjIu+zHUvs2o8JxiMGzRUCE0qWRZxoEtKKC1pMWSiKGmwo7IYsB4plo5colLlm2zIiIDYZYNkfx2T6cgLRRpPA0L6IdcW0Vu3LMFf9xNUkoX2qmw7Ad7BRhPbRPo0ifSVdT/Ke93MlhyfFo+EvYEgEHbFxZAR/DYiXnMr7kxTEi+MTxQBYyGDaG61dMijoHhkigCZcSUReHxCsXl7iAOVEbX1R4FQjYAstoGCxRrwQX9Y2HHVvw4dH0HiHT5wnYB86oW6BcCNrizXYF6vGs3bw+rbcuxetv6V/l8bK+knzRmtMFoavfo/E8Alpvoy3LvR/218Wp78fXDkZjfje8VDSu+BHFYlWMdVQ9pqh9xbaLRRnb3uPotHRvHL6o/4x9fI1njI3jUYYqlLg89BGRHgUZC7Vv997MhVrWc83gKC7XHkEYT/f15SyxEx/6FCYaPf2vr+Z4KP9mY2uY/9Y2dK9bNBDzJL/VMdwsL7f79/+7or7dT0gy/v5nIFnU/c9hcoQBloFkUQ+wE5IMp/8ZSBZ1/3OYHGGAZSBZ1APshCTD6X8GkkXd/xwmRxhgGfgX08fY8ROtk8QAAAAASUVORK5CYII=">
          <a:extLst>
            <a:ext uri="{FF2B5EF4-FFF2-40B4-BE49-F238E27FC236}">
              <a16:creationId xmlns:a16="http://schemas.microsoft.com/office/drawing/2014/main" id="{A0EF028E-1A1D-4A5F-8069-EDFA2A2ECE6E}"/>
            </a:ext>
          </a:extLst>
        </xdr:cNvPr>
        <xdr:cNvSpPr>
          <a:spLocks noChangeAspect="1" noChangeArrowheads="1"/>
        </xdr:cNvSpPr>
      </xdr:nvSpPr>
      <xdr:spPr bwMode="auto">
        <a:xfrm>
          <a:off x="11841480" y="182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A613-B0C8-4C0F-A673-990378F44641}">
  <sheetPr>
    <pageSetUpPr fitToPage="1"/>
  </sheetPr>
  <dimension ref="A1:L64"/>
  <sheetViews>
    <sheetView tabSelected="1" topLeftCell="D4" zoomScale="80" zoomScaleNormal="80" workbookViewId="0">
      <pane ySplit="9" topLeftCell="A13" activePane="bottomLeft" state="frozen"/>
      <selection activeCell="A4" sqref="A4"/>
      <selection pane="bottomLeft" activeCell="L5" sqref="L5"/>
    </sheetView>
  </sheetViews>
  <sheetFormatPr defaultColWidth="9.140625" defaultRowHeight="15" x14ac:dyDescent="0.25"/>
  <cols>
    <col min="1" max="1" width="20.140625" customWidth="1"/>
    <col min="2" max="2" width="37.7109375" bestFit="1" customWidth="1"/>
    <col min="3" max="3" width="86.140625" style="1" customWidth="1"/>
    <col min="4" max="4" width="14.85546875" style="4" customWidth="1"/>
    <col min="5" max="5" width="14.85546875" customWidth="1"/>
    <col min="6" max="6" width="19.140625" style="14" bestFit="1" customWidth="1"/>
    <col min="7" max="7" width="14.85546875" customWidth="1"/>
    <col min="8" max="8" width="32.28515625" customWidth="1"/>
    <col min="9" max="10" width="14.85546875" customWidth="1"/>
    <col min="11" max="11" width="17.5703125" customWidth="1"/>
    <col min="12" max="12" width="123.85546875" customWidth="1"/>
  </cols>
  <sheetData>
    <row r="1" spans="1:12" ht="19.149999999999999" customHeight="1" x14ac:dyDescent="0.25">
      <c r="C1"/>
      <c r="D1" s="29"/>
      <c r="E1" s="30"/>
      <c r="F1" s="30"/>
      <c r="G1" s="30"/>
      <c r="H1" s="30"/>
      <c r="I1" s="30"/>
      <c r="J1" s="30"/>
      <c r="K1" s="31"/>
    </row>
    <row r="2" spans="1:12" ht="19.149999999999999" customHeight="1" x14ac:dyDescent="0.25">
      <c r="C2"/>
      <c r="D2" s="32"/>
      <c r="E2" s="33"/>
      <c r="F2" s="33"/>
      <c r="G2" s="33"/>
      <c r="H2" s="33"/>
      <c r="I2" s="33"/>
      <c r="J2" s="33"/>
      <c r="K2" s="34"/>
    </row>
    <row r="3" spans="1:12" ht="19.149999999999999" customHeight="1" x14ac:dyDescent="0.25">
      <c r="C3"/>
      <c r="D3" s="32"/>
      <c r="E3" s="33"/>
      <c r="F3" s="33"/>
      <c r="G3" s="33"/>
      <c r="H3" s="33"/>
      <c r="I3" s="33"/>
      <c r="J3" s="33"/>
      <c r="K3" s="34"/>
    </row>
    <row r="4" spans="1:12" ht="19.149999999999999" customHeight="1" x14ac:dyDescent="0.25">
      <c r="C4"/>
      <c r="D4" s="32"/>
      <c r="E4" s="33"/>
      <c r="F4" s="33"/>
      <c r="G4" s="33"/>
      <c r="H4" s="33"/>
      <c r="I4" s="33"/>
      <c r="J4" s="33"/>
      <c r="K4" s="34"/>
    </row>
    <row r="5" spans="1:12" ht="133.5" customHeight="1" x14ac:dyDescent="0.25">
      <c r="C5" s="22"/>
      <c r="D5" s="35" t="s">
        <v>12</v>
      </c>
      <c r="E5" s="36"/>
      <c r="F5" s="36"/>
      <c r="G5" s="36"/>
      <c r="H5" s="36"/>
      <c r="I5" s="36"/>
      <c r="J5" s="36"/>
      <c r="K5" s="37"/>
      <c r="L5" s="20" t="s">
        <v>45</v>
      </c>
    </row>
    <row r="6" spans="1:12" ht="34.9" customHeight="1" x14ac:dyDescent="0.25">
      <c r="D6" s="38" t="s">
        <v>85</v>
      </c>
      <c r="E6" s="39"/>
      <c r="F6" s="39"/>
      <c r="G6" s="39"/>
      <c r="H6" s="39"/>
      <c r="I6" s="39"/>
      <c r="J6" s="39"/>
      <c r="K6" s="40"/>
    </row>
    <row r="7" spans="1:12" ht="34.9" customHeight="1" x14ac:dyDescent="0.25">
      <c r="D7" s="41" t="s">
        <v>43</v>
      </c>
      <c r="E7" s="42"/>
      <c r="F7" s="42"/>
      <c r="G7" s="42"/>
      <c r="H7" s="42"/>
      <c r="I7" s="42"/>
      <c r="J7" s="42"/>
      <c r="K7" s="43"/>
    </row>
    <row r="8" spans="1:12" x14ac:dyDescent="0.25">
      <c r="C8"/>
      <c r="D8"/>
    </row>
    <row r="9" spans="1:12" x14ac:dyDescent="0.25">
      <c r="C9"/>
      <c r="D9"/>
    </row>
    <row r="10" spans="1:12" ht="76.5" customHeight="1" x14ac:dyDescent="0.25">
      <c r="A10" s="26" t="s">
        <v>77</v>
      </c>
      <c r="B10" s="44" t="s">
        <v>13</v>
      </c>
      <c r="C10" s="44" t="s">
        <v>0</v>
      </c>
      <c r="D10" s="44" t="s">
        <v>7</v>
      </c>
      <c r="E10" s="47" t="s">
        <v>2</v>
      </c>
      <c r="F10" s="48"/>
      <c r="G10" s="48"/>
      <c r="H10" s="49"/>
      <c r="I10" s="44" t="s">
        <v>10</v>
      </c>
      <c r="J10" s="44" t="s">
        <v>5</v>
      </c>
      <c r="K10" s="44" t="s">
        <v>6</v>
      </c>
      <c r="L10" s="44" t="s">
        <v>1</v>
      </c>
    </row>
    <row r="11" spans="1:12" ht="28.9" customHeight="1" x14ac:dyDescent="0.25">
      <c r="A11" s="27"/>
      <c r="B11" s="45"/>
      <c r="C11" s="45"/>
      <c r="D11" s="45"/>
      <c r="E11" s="50" t="s">
        <v>3</v>
      </c>
      <c r="F11" s="51"/>
      <c r="G11" s="52"/>
      <c r="H11" s="53" t="s">
        <v>9</v>
      </c>
      <c r="I11" s="45"/>
      <c r="J11" s="45"/>
      <c r="K11" s="45"/>
      <c r="L11" s="45"/>
    </row>
    <row r="12" spans="1:12" ht="44.45" customHeight="1" x14ac:dyDescent="0.25">
      <c r="A12" s="28"/>
      <c r="B12" s="46"/>
      <c r="C12" s="46"/>
      <c r="D12" s="46"/>
      <c r="E12" s="6" t="s">
        <v>4</v>
      </c>
      <c r="F12" s="15" t="s">
        <v>8</v>
      </c>
      <c r="G12" s="7" t="s">
        <v>11</v>
      </c>
      <c r="H12" s="54"/>
      <c r="I12" s="46"/>
      <c r="J12" s="46"/>
      <c r="K12" s="46"/>
      <c r="L12" s="46"/>
    </row>
    <row r="13" spans="1:12" ht="58.15" customHeight="1" x14ac:dyDescent="0.25">
      <c r="A13" s="21" t="s">
        <v>54</v>
      </c>
      <c r="B13" s="11" t="s">
        <v>14</v>
      </c>
      <c r="C13" s="16" t="s">
        <v>15</v>
      </c>
      <c r="D13" s="3">
        <f>SUM(D14:D15)</f>
        <v>0</v>
      </c>
      <c r="E13" s="3">
        <f t="shared" ref="E13:G13" si="0">SUM(E14:E15)</f>
        <v>4</v>
      </c>
      <c r="F13" s="3">
        <f t="shared" si="0"/>
        <v>3</v>
      </c>
      <c r="G13" s="3">
        <f t="shared" si="0"/>
        <v>4</v>
      </c>
      <c r="H13" s="8"/>
      <c r="I13" s="3">
        <v>150</v>
      </c>
      <c r="J13" s="3">
        <f t="shared" ref="J13" si="1">SUM(J14:J15)</f>
        <v>3</v>
      </c>
      <c r="K13" s="3">
        <f t="shared" ref="K13" si="2">SUM(K14:K15)</f>
        <v>0</v>
      </c>
      <c r="L13" s="5"/>
    </row>
    <row r="14" spans="1:12" ht="58.15" customHeight="1" x14ac:dyDescent="0.25">
      <c r="A14" t="s">
        <v>55</v>
      </c>
      <c r="B14" s="11" t="s">
        <v>14</v>
      </c>
      <c r="C14" s="12" t="s">
        <v>16</v>
      </c>
      <c r="D14" s="3" t="s">
        <v>122</v>
      </c>
      <c r="E14" s="3" t="s">
        <v>122</v>
      </c>
      <c r="F14" s="3" t="s">
        <v>122</v>
      </c>
      <c r="G14" s="3" t="s">
        <v>122</v>
      </c>
      <c r="H14" s="8" t="s">
        <v>120</v>
      </c>
      <c r="I14" s="3">
        <v>150</v>
      </c>
      <c r="J14" s="3" t="s">
        <v>122</v>
      </c>
      <c r="K14" s="10">
        <v>0</v>
      </c>
      <c r="L14" s="5" t="s">
        <v>121</v>
      </c>
    </row>
    <row r="15" spans="1:12" ht="50.25" customHeight="1" x14ac:dyDescent="0.25">
      <c r="A15" t="s">
        <v>56</v>
      </c>
      <c r="B15" s="11" t="s">
        <v>14</v>
      </c>
      <c r="C15" s="12" t="s">
        <v>17</v>
      </c>
      <c r="D15" s="3">
        <v>0</v>
      </c>
      <c r="E15" s="3">
        <v>4</v>
      </c>
      <c r="F15" s="3">
        <v>3</v>
      </c>
      <c r="G15" s="3">
        <v>4</v>
      </c>
      <c r="H15" s="9">
        <v>156</v>
      </c>
      <c r="I15" s="3">
        <v>150</v>
      </c>
      <c r="J15" s="3">
        <v>3</v>
      </c>
      <c r="K15" s="10">
        <v>0</v>
      </c>
      <c r="L15" s="5"/>
    </row>
    <row r="16" spans="1:12" ht="63" customHeight="1" x14ac:dyDescent="0.25">
      <c r="A16" t="s">
        <v>59</v>
      </c>
      <c r="B16" s="11" t="s">
        <v>14</v>
      </c>
      <c r="C16" s="16" t="s">
        <v>18</v>
      </c>
      <c r="D16" s="3" t="s">
        <v>109</v>
      </c>
      <c r="E16" s="3">
        <v>41</v>
      </c>
      <c r="F16" s="3">
        <v>15</v>
      </c>
      <c r="G16" s="3">
        <v>16</v>
      </c>
      <c r="H16" s="8" t="s">
        <v>110</v>
      </c>
      <c r="I16" s="3">
        <v>150</v>
      </c>
      <c r="J16" s="3">
        <v>160</v>
      </c>
      <c r="K16" s="10">
        <v>58</v>
      </c>
      <c r="L16" s="5"/>
    </row>
    <row r="17" spans="1:12" ht="63" customHeight="1" x14ac:dyDescent="0.25">
      <c r="A17" t="s">
        <v>115</v>
      </c>
      <c r="B17" s="11" t="s">
        <v>14</v>
      </c>
      <c r="C17" s="16" t="s">
        <v>116</v>
      </c>
      <c r="D17" s="3">
        <v>0</v>
      </c>
      <c r="E17" s="3">
        <v>2</v>
      </c>
      <c r="F17" s="3">
        <v>2</v>
      </c>
      <c r="G17" s="3">
        <v>2</v>
      </c>
      <c r="H17" s="8" t="s">
        <v>117</v>
      </c>
      <c r="I17" s="3">
        <v>440</v>
      </c>
      <c r="J17" s="3">
        <v>2</v>
      </c>
      <c r="K17" s="10">
        <v>4</v>
      </c>
      <c r="L17" s="5"/>
    </row>
    <row r="18" spans="1:12" ht="39.75" customHeight="1" x14ac:dyDescent="0.25">
      <c r="A18" s="21" t="s">
        <v>50</v>
      </c>
      <c r="B18" s="11" t="s">
        <v>19</v>
      </c>
      <c r="C18" s="16" t="s">
        <v>20</v>
      </c>
      <c r="D18" s="3"/>
      <c r="E18" s="3"/>
      <c r="F18" s="3"/>
      <c r="G18" s="3"/>
      <c r="H18" s="9"/>
      <c r="I18" s="3"/>
      <c r="J18" s="3"/>
      <c r="K18" s="10"/>
      <c r="L18" s="5"/>
    </row>
    <row r="19" spans="1:12" ht="58.15" customHeight="1" x14ac:dyDescent="0.25">
      <c r="A19" t="s">
        <v>51</v>
      </c>
      <c r="B19" s="11" t="s">
        <v>19</v>
      </c>
      <c r="C19" s="12" t="s">
        <v>21</v>
      </c>
      <c r="D19" s="3">
        <v>0</v>
      </c>
      <c r="E19" s="3">
        <v>1</v>
      </c>
      <c r="F19" s="3">
        <v>0</v>
      </c>
      <c r="G19" s="3">
        <v>1</v>
      </c>
      <c r="H19" s="9">
        <v>922</v>
      </c>
      <c r="I19" s="3">
        <v>922</v>
      </c>
      <c r="J19" s="3">
        <v>1</v>
      </c>
      <c r="K19" s="10">
        <v>0</v>
      </c>
      <c r="L19" s="5" t="s">
        <v>113</v>
      </c>
    </row>
    <row r="20" spans="1:12" ht="58.15" customHeight="1" x14ac:dyDescent="0.25">
      <c r="A20" t="s">
        <v>52</v>
      </c>
      <c r="B20" s="11" t="s">
        <v>19</v>
      </c>
      <c r="C20" s="12" t="s">
        <v>22</v>
      </c>
      <c r="D20" s="3">
        <v>0</v>
      </c>
      <c r="E20" s="3">
        <v>0</v>
      </c>
      <c r="F20" s="3">
        <v>0</v>
      </c>
      <c r="G20" s="3">
        <v>0</v>
      </c>
      <c r="H20" s="8" t="s">
        <v>111</v>
      </c>
      <c r="I20" s="3">
        <v>1477</v>
      </c>
      <c r="J20" s="3">
        <v>5</v>
      </c>
      <c r="K20" s="10">
        <v>0</v>
      </c>
      <c r="L20" s="5" t="s">
        <v>113</v>
      </c>
    </row>
    <row r="21" spans="1:12" ht="58.15" customHeight="1" x14ac:dyDescent="0.25">
      <c r="A21" t="s">
        <v>53</v>
      </c>
      <c r="B21" s="11" t="s">
        <v>19</v>
      </c>
      <c r="C21" s="12" t="s">
        <v>23</v>
      </c>
      <c r="D21" s="3">
        <v>0</v>
      </c>
      <c r="E21" s="3">
        <v>0</v>
      </c>
      <c r="F21" s="3">
        <v>0</v>
      </c>
      <c r="G21" s="3">
        <v>0</v>
      </c>
      <c r="H21" s="8" t="s">
        <v>112</v>
      </c>
      <c r="I21" s="3">
        <v>879</v>
      </c>
      <c r="J21" s="3">
        <v>6</v>
      </c>
      <c r="K21" s="10">
        <v>0</v>
      </c>
      <c r="L21" s="5" t="s">
        <v>113</v>
      </c>
    </row>
    <row r="22" spans="1:12" ht="58.15" customHeight="1" x14ac:dyDescent="0.25">
      <c r="A22" t="s">
        <v>63</v>
      </c>
      <c r="B22" s="11" t="s">
        <v>24</v>
      </c>
      <c r="C22" s="16" t="s">
        <v>46</v>
      </c>
      <c r="D22" s="3"/>
      <c r="E22" s="3"/>
      <c r="F22" s="3"/>
      <c r="G22" s="3"/>
      <c r="H22" s="8"/>
      <c r="I22" s="3"/>
      <c r="J22" s="3"/>
      <c r="K22" s="10"/>
      <c r="L22" s="5"/>
    </row>
    <row r="23" spans="1:12" ht="58.15" customHeight="1" x14ac:dyDescent="0.25">
      <c r="A23" t="s">
        <v>64</v>
      </c>
      <c r="B23" s="11" t="s">
        <v>24</v>
      </c>
      <c r="C23" s="12" t="s">
        <v>25</v>
      </c>
      <c r="D23" s="3">
        <v>0</v>
      </c>
      <c r="E23" s="3">
        <v>2</v>
      </c>
      <c r="F23" s="3">
        <v>2</v>
      </c>
      <c r="G23" s="3">
        <v>0</v>
      </c>
      <c r="H23" s="8" t="s">
        <v>114</v>
      </c>
      <c r="I23" s="3">
        <v>90</v>
      </c>
      <c r="J23" s="3">
        <v>0</v>
      </c>
      <c r="K23" s="10">
        <v>0</v>
      </c>
      <c r="L23" s="5"/>
    </row>
    <row r="24" spans="1:12" ht="58.15" customHeight="1" x14ac:dyDescent="0.25">
      <c r="A24" t="s">
        <v>65</v>
      </c>
      <c r="B24" s="11" t="s">
        <v>24</v>
      </c>
      <c r="C24" s="12" t="s">
        <v>26</v>
      </c>
      <c r="D24" s="3">
        <v>0</v>
      </c>
      <c r="E24" s="3">
        <v>12</v>
      </c>
      <c r="F24" s="3">
        <v>3</v>
      </c>
      <c r="G24" s="3">
        <v>5</v>
      </c>
      <c r="H24" s="9" t="s">
        <v>114</v>
      </c>
      <c r="I24" s="3">
        <v>90</v>
      </c>
      <c r="J24" s="3">
        <v>5</v>
      </c>
      <c r="K24" s="10">
        <v>7</v>
      </c>
      <c r="L24" s="5"/>
    </row>
    <row r="25" spans="1:12" ht="58.15" customHeight="1" x14ac:dyDescent="0.25">
      <c r="A25" t="s">
        <v>66</v>
      </c>
      <c r="B25" s="11" t="s">
        <v>27</v>
      </c>
      <c r="C25" s="16" t="s">
        <v>47</v>
      </c>
      <c r="D25" s="3">
        <v>0</v>
      </c>
      <c r="E25" s="3">
        <v>16</v>
      </c>
      <c r="F25" s="3">
        <v>15</v>
      </c>
      <c r="G25" s="3">
        <v>15</v>
      </c>
      <c r="H25" s="9">
        <v>302</v>
      </c>
      <c r="I25" s="3">
        <v>150</v>
      </c>
      <c r="J25" s="3">
        <v>13</v>
      </c>
      <c r="K25" s="10">
        <v>0</v>
      </c>
      <c r="L25" s="5"/>
    </row>
    <row r="26" spans="1:12" ht="58.15" customHeight="1" x14ac:dyDescent="0.25">
      <c r="A26" t="s">
        <v>78</v>
      </c>
      <c r="B26" s="11" t="s">
        <v>28</v>
      </c>
      <c r="C26" s="16" t="s">
        <v>29</v>
      </c>
      <c r="D26" s="3"/>
      <c r="E26" s="3"/>
      <c r="F26" s="3"/>
      <c r="G26" s="3"/>
      <c r="H26" s="13"/>
      <c r="I26" s="3">
        <v>90</v>
      </c>
      <c r="J26" s="3"/>
      <c r="K26" s="10"/>
      <c r="L26" s="5"/>
    </row>
    <row r="27" spans="1:12" ht="49.5" customHeight="1" x14ac:dyDescent="0.25">
      <c r="A27" t="s">
        <v>73</v>
      </c>
      <c r="B27" s="11" t="s">
        <v>14</v>
      </c>
      <c r="C27" s="16" t="s">
        <v>30</v>
      </c>
      <c r="D27" s="3">
        <v>0</v>
      </c>
      <c r="E27" s="3">
        <v>47</v>
      </c>
      <c r="F27" s="3">
        <v>0</v>
      </c>
      <c r="G27" s="3">
        <v>0</v>
      </c>
      <c r="H27" s="9">
        <v>877</v>
      </c>
      <c r="I27" s="3">
        <v>2170</v>
      </c>
      <c r="J27" s="3">
        <v>31</v>
      </c>
      <c r="K27" s="10">
        <v>31</v>
      </c>
      <c r="L27" s="5"/>
    </row>
    <row r="28" spans="1:12" ht="58.15" customHeight="1" x14ac:dyDescent="0.25">
      <c r="A28" t="s">
        <v>72</v>
      </c>
      <c r="B28" s="11" t="s">
        <v>14</v>
      </c>
      <c r="C28" s="16" t="s">
        <v>31</v>
      </c>
      <c r="D28" s="3">
        <v>0</v>
      </c>
      <c r="E28" s="3">
        <v>2</v>
      </c>
      <c r="F28" s="3">
        <v>0</v>
      </c>
      <c r="G28" s="3">
        <v>0</v>
      </c>
      <c r="H28" s="9">
        <v>498</v>
      </c>
      <c r="I28" s="3">
        <v>545</v>
      </c>
      <c r="J28" s="3">
        <v>2</v>
      </c>
      <c r="K28" s="9">
        <v>0</v>
      </c>
      <c r="L28" s="5"/>
    </row>
    <row r="29" spans="1:12" ht="58.15" customHeight="1" x14ac:dyDescent="0.25">
      <c r="A29" t="s">
        <v>62</v>
      </c>
      <c r="B29" s="11" t="s">
        <v>14</v>
      </c>
      <c r="C29" s="19" t="s">
        <v>44</v>
      </c>
      <c r="D29" s="3">
        <v>0</v>
      </c>
      <c r="E29" s="3">
        <v>88</v>
      </c>
      <c r="F29" s="3">
        <v>0</v>
      </c>
      <c r="G29" s="3">
        <v>41</v>
      </c>
      <c r="H29" s="13">
        <v>90</v>
      </c>
      <c r="I29" s="3">
        <v>90</v>
      </c>
      <c r="J29" s="3">
        <v>81</v>
      </c>
      <c r="K29" s="9">
        <v>52</v>
      </c>
      <c r="L29" s="5"/>
    </row>
    <row r="30" spans="1:12" ht="58.15" customHeight="1" x14ac:dyDescent="0.25">
      <c r="A30" t="s">
        <v>74</v>
      </c>
      <c r="B30" s="11" t="s">
        <v>14</v>
      </c>
      <c r="C30" s="16" t="s">
        <v>32</v>
      </c>
      <c r="D30" s="3">
        <f>SUM(D31:D32)</f>
        <v>0</v>
      </c>
      <c r="E30" s="3">
        <f t="shared" ref="E30:G30" si="3">SUM(E31:E32)</f>
        <v>36</v>
      </c>
      <c r="F30" s="3">
        <f t="shared" si="3"/>
        <v>0</v>
      </c>
      <c r="G30" s="3">
        <f t="shared" si="3"/>
        <v>15</v>
      </c>
      <c r="H30" s="8"/>
      <c r="I30" s="3"/>
      <c r="J30" s="3">
        <f t="shared" ref="J30" si="4">SUM(J31:J32)</f>
        <v>48</v>
      </c>
      <c r="K30" s="3">
        <f t="shared" ref="K30" si="5">SUM(K31:K32)</f>
        <v>1</v>
      </c>
      <c r="L30" s="5"/>
    </row>
    <row r="31" spans="1:12" ht="58.15" customHeight="1" x14ac:dyDescent="0.25">
      <c r="A31" t="s">
        <v>75</v>
      </c>
      <c r="B31" s="11" t="s">
        <v>14</v>
      </c>
      <c r="C31" s="12" t="s">
        <v>33</v>
      </c>
      <c r="D31" s="3">
        <v>0</v>
      </c>
      <c r="E31" s="3">
        <v>26</v>
      </c>
      <c r="F31" s="3">
        <v>0</v>
      </c>
      <c r="G31" s="3">
        <v>11</v>
      </c>
      <c r="H31" s="17">
        <v>25</v>
      </c>
      <c r="I31" s="3">
        <v>30</v>
      </c>
      <c r="J31" s="3">
        <v>34</v>
      </c>
      <c r="K31" s="9">
        <v>0</v>
      </c>
      <c r="L31" s="5" t="s">
        <v>99</v>
      </c>
    </row>
    <row r="32" spans="1:12" ht="102.75" customHeight="1" x14ac:dyDescent="0.25">
      <c r="A32" t="s">
        <v>76</v>
      </c>
      <c r="B32" s="11" t="s">
        <v>14</v>
      </c>
      <c r="C32" s="12" t="s">
        <v>49</v>
      </c>
      <c r="D32" s="3">
        <v>0</v>
      </c>
      <c r="E32" s="3">
        <v>10</v>
      </c>
      <c r="F32" s="3">
        <v>0</v>
      </c>
      <c r="G32" s="3">
        <v>4</v>
      </c>
      <c r="H32" s="18">
        <v>30</v>
      </c>
      <c r="I32" s="3">
        <v>135</v>
      </c>
      <c r="J32" s="3">
        <v>14</v>
      </c>
      <c r="K32" s="9">
        <v>1</v>
      </c>
      <c r="L32" s="5" t="s">
        <v>100</v>
      </c>
    </row>
    <row r="33" spans="1:12" ht="58.15" customHeight="1" x14ac:dyDescent="0.25">
      <c r="A33" t="s">
        <v>58</v>
      </c>
      <c r="B33" s="11" t="s">
        <v>28</v>
      </c>
      <c r="C33" s="16" t="s">
        <v>34</v>
      </c>
      <c r="D33" s="3"/>
      <c r="E33" s="3"/>
      <c r="F33" s="3"/>
      <c r="G33" s="3"/>
      <c r="H33" s="9"/>
      <c r="I33" s="3"/>
      <c r="J33" s="3"/>
      <c r="K33" s="9"/>
      <c r="L33" s="5"/>
    </row>
    <row r="34" spans="1:12" ht="58.15" customHeight="1" x14ac:dyDescent="0.25">
      <c r="A34" t="s">
        <v>60</v>
      </c>
      <c r="B34" s="11" t="s">
        <v>28</v>
      </c>
      <c r="C34" s="12" t="s">
        <v>35</v>
      </c>
      <c r="D34" s="3">
        <v>0</v>
      </c>
      <c r="E34" s="3">
        <v>42</v>
      </c>
      <c r="F34" s="3">
        <v>0</v>
      </c>
      <c r="G34" s="3">
        <v>7</v>
      </c>
      <c r="H34" s="9">
        <v>40</v>
      </c>
      <c r="I34" s="3">
        <v>120</v>
      </c>
      <c r="J34" s="3">
        <v>18</v>
      </c>
      <c r="K34" s="9">
        <v>7</v>
      </c>
      <c r="L34" s="5"/>
    </row>
    <row r="35" spans="1:12" ht="58.15" customHeight="1" x14ac:dyDescent="0.25">
      <c r="A35" t="s">
        <v>61</v>
      </c>
      <c r="B35" s="11" t="s">
        <v>28</v>
      </c>
      <c r="C35" s="12" t="s">
        <v>36</v>
      </c>
      <c r="D35" s="3">
        <v>1</v>
      </c>
      <c r="E35" s="3">
        <v>5</v>
      </c>
      <c r="F35" s="3">
        <v>1</v>
      </c>
      <c r="G35" s="3">
        <v>0</v>
      </c>
      <c r="H35" s="9">
        <v>30</v>
      </c>
      <c r="I35" s="3">
        <v>60</v>
      </c>
      <c r="J35" s="3">
        <v>4</v>
      </c>
      <c r="K35" s="9">
        <v>0</v>
      </c>
      <c r="L35" s="5"/>
    </row>
    <row r="36" spans="1:12" ht="58.15" customHeight="1" x14ac:dyDescent="0.25">
      <c r="A36" t="s">
        <v>79</v>
      </c>
      <c r="B36" s="11" t="s">
        <v>28</v>
      </c>
      <c r="C36" s="16" t="s">
        <v>37</v>
      </c>
      <c r="D36" s="3"/>
      <c r="E36" s="3"/>
      <c r="F36" s="3"/>
      <c r="G36" s="3"/>
      <c r="H36" s="9"/>
      <c r="I36" s="3">
        <v>30</v>
      </c>
      <c r="J36" s="3"/>
      <c r="K36" s="9"/>
      <c r="L36" s="5"/>
    </row>
    <row r="37" spans="1:12" ht="91.5" customHeight="1" x14ac:dyDescent="0.25">
      <c r="A37" t="s">
        <v>67</v>
      </c>
      <c r="B37" s="11" t="s">
        <v>14</v>
      </c>
      <c r="C37" s="16" t="s">
        <v>38</v>
      </c>
      <c r="D37" s="3">
        <f>SUM(D38:D41)</f>
        <v>0</v>
      </c>
      <c r="E37" s="3">
        <f t="shared" ref="E37:G37" si="6">SUM(E38:E41)</f>
        <v>175</v>
      </c>
      <c r="F37" s="3">
        <f t="shared" si="6"/>
        <v>81</v>
      </c>
      <c r="G37" s="3">
        <f t="shared" si="6"/>
        <v>26</v>
      </c>
      <c r="H37" s="9"/>
      <c r="I37" s="3"/>
      <c r="J37" s="3">
        <f t="shared" ref="J37:K37" si="7">SUM(J38:J41)</f>
        <v>98</v>
      </c>
      <c r="K37" s="3">
        <f t="shared" si="7"/>
        <v>150</v>
      </c>
      <c r="L37" s="5"/>
    </row>
    <row r="38" spans="1:12" ht="43.5" customHeight="1" x14ac:dyDescent="0.25">
      <c r="A38" t="s">
        <v>68</v>
      </c>
      <c r="B38" s="11" t="s">
        <v>14</v>
      </c>
      <c r="C38" s="12" t="s">
        <v>39</v>
      </c>
      <c r="D38" s="3">
        <v>0</v>
      </c>
      <c r="E38" s="3">
        <v>117</v>
      </c>
      <c r="F38" s="3">
        <v>58</v>
      </c>
      <c r="G38" s="3">
        <v>2</v>
      </c>
      <c r="H38" s="8">
        <v>114</v>
      </c>
      <c r="I38" s="3">
        <v>105</v>
      </c>
      <c r="J38" s="3">
        <v>2</v>
      </c>
      <c r="K38" s="9">
        <v>108</v>
      </c>
      <c r="L38" s="5"/>
    </row>
    <row r="39" spans="1:12" ht="58.15" customHeight="1" x14ac:dyDescent="0.25">
      <c r="A39" t="s">
        <v>69</v>
      </c>
      <c r="B39" s="11" t="s">
        <v>14</v>
      </c>
      <c r="C39" s="12" t="s">
        <v>40</v>
      </c>
      <c r="D39" s="3">
        <v>0</v>
      </c>
      <c r="E39" s="3">
        <v>58</v>
      </c>
      <c r="F39" s="3">
        <v>21</v>
      </c>
      <c r="G39" s="3">
        <v>19</v>
      </c>
      <c r="H39" s="9">
        <v>278.66666666666669</v>
      </c>
      <c r="I39" s="3">
        <v>547</v>
      </c>
      <c r="J39" s="3">
        <v>96</v>
      </c>
      <c r="K39" s="9">
        <v>31</v>
      </c>
      <c r="L39" s="5"/>
    </row>
    <row r="40" spans="1:12" ht="58.15" customHeight="1" x14ac:dyDescent="0.25">
      <c r="A40" t="s">
        <v>70</v>
      </c>
      <c r="B40" s="11" t="s">
        <v>14</v>
      </c>
      <c r="C40" s="12" t="s">
        <v>48</v>
      </c>
      <c r="D40" s="3">
        <v>0</v>
      </c>
      <c r="E40" s="3">
        <v>0</v>
      </c>
      <c r="F40" s="3">
        <v>2</v>
      </c>
      <c r="G40" s="3">
        <v>5</v>
      </c>
      <c r="H40" s="9">
        <v>292.33333333333331</v>
      </c>
      <c r="I40" s="3">
        <v>365</v>
      </c>
      <c r="J40" s="3">
        <v>0</v>
      </c>
      <c r="K40" s="9">
        <v>11</v>
      </c>
      <c r="L40" s="5"/>
    </row>
    <row r="41" spans="1:12" ht="58.15" customHeight="1" x14ac:dyDescent="0.25">
      <c r="A41" t="s">
        <v>71</v>
      </c>
      <c r="B41" s="11" t="s">
        <v>14</v>
      </c>
      <c r="C41" s="12" t="s">
        <v>41</v>
      </c>
      <c r="D41" s="3">
        <v>0</v>
      </c>
      <c r="E41" s="3">
        <v>0</v>
      </c>
      <c r="F41" s="3">
        <v>0</v>
      </c>
      <c r="G41" s="3">
        <v>0</v>
      </c>
      <c r="H41" s="8">
        <v>96</v>
      </c>
      <c r="I41" s="3">
        <v>180</v>
      </c>
      <c r="J41" s="3">
        <v>0</v>
      </c>
      <c r="K41" s="9">
        <v>0</v>
      </c>
      <c r="L41" s="5"/>
    </row>
    <row r="42" spans="1:12" ht="44.25" customHeight="1" x14ac:dyDescent="0.25">
      <c r="A42" t="s">
        <v>57</v>
      </c>
      <c r="B42" s="11" t="s">
        <v>14</v>
      </c>
      <c r="C42" s="16" t="s">
        <v>42</v>
      </c>
      <c r="D42" s="3"/>
      <c r="E42" s="3"/>
      <c r="F42" s="3"/>
      <c r="G42" s="3"/>
      <c r="H42" s="13"/>
      <c r="I42" s="3">
        <v>180</v>
      </c>
      <c r="J42" s="3"/>
      <c r="K42" s="9">
        <v>8</v>
      </c>
      <c r="L42" s="5"/>
    </row>
    <row r="43" spans="1:12" ht="58.15" customHeight="1" x14ac:dyDescent="0.25">
      <c r="A43" t="s">
        <v>80</v>
      </c>
      <c r="B43" s="11" t="s">
        <v>81</v>
      </c>
      <c r="C43" s="23" t="s">
        <v>81</v>
      </c>
      <c r="D43" s="3"/>
      <c r="E43" s="3"/>
      <c r="F43" s="3"/>
      <c r="G43" s="3"/>
      <c r="H43" s="9"/>
      <c r="I43" s="3"/>
      <c r="J43" s="3"/>
      <c r="K43" s="9">
        <f>SUM(K44:K45)</f>
        <v>22</v>
      </c>
      <c r="L43" s="5"/>
    </row>
    <row r="44" spans="1:12" ht="58.15" customHeight="1" x14ac:dyDescent="0.25">
      <c r="A44" t="s">
        <v>82</v>
      </c>
      <c r="B44" s="11" t="s">
        <v>81</v>
      </c>
      <c r="C44" s="2" t="s">
        <v>119</v>
      </c>
      <c r="D44" s="3">
        <v>0</v>
      </c>
      <c r="E44" s="3">
        <v>8</v>
      </c>
      <c r="F44" s="3">
        <v>0</v>
      </c>
      <c r="G44" s="3">
        <v>0</v>
      </c>
      <c r="H44" s="8" t="s">
        <v>110</v>
      </c>
      <c r="I44" s="3">
        <v>257</v>
      </c>
      <c r="J44" s="3">
        <v>8</v>
      </c>
      <c r="K44" s="9">
        <v>8</v>
      </c>
      <c r="L44" s="5"/>
    </row>
    <row r="45" spans="1:12" ht="58.15" customHeight="1" x14ac:dyDescent="0.25">
      <c r="A45" t="s">
        <v>83</v>
      </c>
      <c r="B45" s="25" t="s">
        <v>81</v>
      </c>
      <c r="C45" s="2" t="s">
        <v>84</v>
      </c>
      <c r="D45" s="3">
        <v>0</v>
      </c>
      <c r="E45" s="3">
        <v>14</v>
      </c>
      <c r="F45" s="3">
        <v>0</v>
      </c>
      <c r="G45" s="3">
        <v>0</v>
      </c>
      <c r="H45" s="8" t="s">
        <v>118</v>
      </c>
      <c r="I45" s="3">
        <v>150</v>
      </c>
      <c r="J45" s="3">
        <v>14</v>
      </c>
      <c r="K45" s="9">
        <v>14</v>
      </c>
      <c r="L45" s="5"/>
    </row>
    <row r="46" spans="1:12" ht="58.15" customHeight="1" x14ac:dyDescent="0.25">
      <c r="A46" t="s">
        <v>86</v>
      </c>
      <c r="B46" s="11" t="s">
        <v>87</v>
      </c>
      <c r="C46" s="16" t="s">
        <v>89</v>
      </c>
      <c r="D46" s="3">
        <f>SUM(D47:D50)</f>
        <v>0</v>
      </c>
      <c r="E46" s="3">
        <f t="shared" ref="E46:G46" si="8">SUM(E47:E50)</f>
        <v>33</v>
      </c>
      <c r="F46" s="3">
        <f t="shared" si="8"/>
        <v>0</v>
      </c>
      <c r="G46" s="3">
        <f t="shared" si="8"/>
        <v>0</v>
      </c>
      <c r="H46" s="9"/>
      <c r="I46" s="3"/>
      <c r="J46" s="3">
        <f t="shared" ref="J46" si="9">SUM(J47:J50)</f>
        <v>77</v>
      </c>
      <c r="K46" s="3">
        <f t="shared" ref="K46" si="10">SUM(K47:K50)</f>
        <v>17</v>
      </c>
      <c r="L46" s="5"/>
    </row>
    <row r="47" spans="1:12" ht="58.15" customHeight="1" x14ac:dyDescent="0.25">
      <c r="A47" t="s">
        <v>88</v>
      </c>
      <c r="B47" s="11" t="s">
        <v>87</v>
      </c>
      <c r="C47" s="24" t="s">
        <v>96</v>
      </c>
      <c r="D47" s="3">
        <v>0</v>
      </c>
      <c r="E47" s="3">
        <v>0</v>
      </c>
      <c r="F47" s="3">
        <v>0</v>
      </c>
      <c r="G47" s="3">
        <v>0</v>
      </c>
      <c r="H47" s="8" t="s">
        <v>107</v>
      </c>
      <c r="I47" s="3">
        <v>440</v>
      </c>
      <c r="J47" s="3">
        <v>0</v>
      </c>
      <c r="K47" s="9">
        <v>3</v>
      </c>
      <c r="L47" s="5" t="s">
        <v>106</v>
      </c>
    </row>
    <row r="48" spans="1:12" ht="58.15" customHeight="1" x14ac:dyDescent="0.25">
      <c r="A48" t="s">
        <v>94</v>
      </c>
      <c r="B48" s="11" t="s">
        <v>87</v>
      </c>
      <c r="C48" s="12" t="s">
        <v>90</v>
      </c>
      <c r="D48" s="3">
        <v>0</v>
      </c>
      <c r="E48" s="3">
        <v>13</v>
      </c>
      <c r="F48" s="3">
        <v>0</v>
      </c>
      <c r="G48" s="3">
        <v>0</v>
      </c>
      <c r="H48" s="8" t="s">
        <v>101</v>
      </c>
      <c r="I48" s="3">
        <v>90</v>
      </c>
      <c r="J48" s="3">
        <v>31</v>
      </c>
      <c r="K48" s="9">
        <v>6</v>
      </c>
      <c r="L48" s="5" t="s">
        <v>102</v>
      </c>
    </row>
    <row r="49" spans="1:12" ht="58.15" customHeight="1" x14ac:dyDescent="0.25">
      <c r="A49" t="s">
        <v>95</v>
      </c>
      <c r="B49" s="11" t="s">
        <v>87</v>
      </c>
      <c r="C49" s="12" t="s">
        <v>91</v>
      </c>
      <c r="D49" s="3">
        <v>0</v>
      </c>
      <c r="E49" s="3">
        <v>17</v>
      </c>
      <c r="F49" s="3">
        <v>0</v>
      </c>
      <c r="G49" s="3">
        <v>0</v>
      </c>
      <c r="H49" s="9">
        <v>48</v>
      </c>
      <c r="I49" s="3">
        <v>20</v>
      </c>
      <c r="J49" s="3">
        <v>42</v>
      </c>
      <c r="K49" s="9">
        <v>7</v>
      </c>
      <c r="L49" s="5" t="s">
        <v>103</v>
      </c>
    </row>
    <row r="50" spans="1:12" ht="58.15" customHeight="1" x14ac:dyDescent="0.25">
      <c r="A50" t="s">
        <v>97</v>
      </c>
      <c r="B50" s="11" t="s">
        <v>87</v>
      </c>
      <c r="C50" s="12" t="s">
        <v>92</v>
      </c>
      <c r="D50" s="3">
        <v>0</v>
      </c>
      <c r="E50" s="3">
        <v>3</v>
      </c>
      <c r="F50" s="3">
        <v>0</v>
      </c>
      <c r="G50" s="3">
        <v>0</v>
      </c>
      <c r="H50" s="8" t="s">
        <v>104</v>
      </c>
      <c r="I50" s="3">
        <v>30</v>
      </c>
      <c r="J50" s="3">
        <v>4</v>
      </c>
      <c r="K50" s="9">
        <v>1</v>
      </c>
      <c r="L50" s="5" t="s">
        <v>105</v>
      </c>
    </row>
    <row r="51" spans="1:12" ht="58.15" customHeight="1" x14ac:dyDescent="0.25">
      <c r="A51" t="s">
        <v>98</v>
      </c>
      <c r="B51" s="11" t="s">
        <v>87</v>
      </c>
      <c r="C51" s="16" t="s">
        <v>93</v>
      </c>
      <c r="D51" s="3">
        <v>0</v>
      </c>
      <c r="E51" s="3">
        <v>25</v>
      </c>
      <c r="F51" s="3">
        <v>0</v>
      </c>
      <c r="G51" s="3">
        <v>0</v>
      </c>
      <c r="H51" s="13">
        <v>49</v>
      </c>
      <c r="I51" s="3">
        <v>60</v>
      </c>
      <c r="J51" s="3">
        <v>30</v>
      </c>
      <c r="K51" s="9">
        <v>4</v>
      </c>
      <c r="L51" s="5" t="s">
        <v>108</v>
      </c>
    </row>
    <row r="52" spans="1:12" ht="58.15" customHeight="1" x14ac:dyDescent="0.25">
      <c r="C52" s="2"/>
      <c r="D52" s="3"/>
      <c r="E52" s="3"/>
      <c r="F52" s="3"/>
      <c r="G52" s="3"/>
      <c r="H52" s="9"/>
      <c r="I52" s="3"/>
      <c r="J52" s="3"/>
      <c r="K52" s="9"/>
      <c r="L52" s="5"/>
    </row>
    <row r="53" spans="1:12" ht="58.15" customHeight="1" x14ac:dyDescent="0.25">
      <c r="C53" s="2"/>
      <c r="D53" s="3"/>
      <c r="E53" s="3"/>
      <c r="F53" s="3"/>
      <c r="G53" s="3"/>
      <c r="H53" s="8"/>
      <c r="I53" s="3"/>
      <c r="J53" s="3"/>
      <c r="K53" s="9"/>
      <c r="L53" s="5"/>
    </row>
    <row r="54" spans="1:12" ht="58.15" customHeight="1" x14ac:dyDescent="0.25">
      <c r="C54" s="2"/>
      <c r="D54" s="3"/>
      <c r="E54" s="3"/>
      <c r="F54" s="3"/>
      <c r="G54" s="3"/>
      <c r="H54" s="8"/>
      <c r="I54" s="3"/>
      <c r="J54" s="3"/>
      <c r="K54" s="9"/>
      <c r="L54" s="5"/>
    </row>
    <row r="55" spans="1:12" ht="58.15" customHeight="1" x14ac:dyDescent="0.25">
      <c r="C55" s="2"/>
      <c r="D55" s="3"/>
      <c r="E55" s="3"/>
      <c r="F55" s="3"/>
      <c r="G55" s="3"/>
      <c r="H55" s="9"/>
      <c r="I55" s="3"/>
      <c r="J55" s="3"/>
      <c r="K55" s="9"/>
      <c r="L55" s="5"/>
    </row>
    <row r="56" spans="1:12" ht="58.15" customHeight="1" x14ac:dyDescent="0.25">
      <c r="C56" s="2"/>
      <c r="D56" s="3"/>
      <c r="E56" s="3"/>
      <c r="F56" s="3"/>
      <c r="G56" s="3"/>
      <c r="H56" s="8"/>
      <c r="I56" s="3"/>
      <c r="J56" s="3"/>
      <c r="K56" s="9"/>
      <c r="L56" s="5"/>
    </row>
    <row r="57" spans="1:12" ht="58.15" customHeight="1" x14ac:dyDescent="0.25">
      <c r="C57" s="2"/>
      <c r="D57" s="3"/>
      <c r="E57" s="3"/>
      <c r="F57" s="3"/>
      <c r="G57" s="3"/>
      <c r="H57" s="8"/>
      <c r="I57" s="3"/>
      <c r="J57" s="3"/>
      <c r="K57" s="9"/>
      <c r="L57" s="5"/>
    </row>
    <row r="58" spans="1:12" ht="58.15" customHeight="1" x14ac:dyDescent="0.25">
      <c r="C58" s="2"/>
      <c r="D58" s="3"/>
      <c r="E58" s="3"/>
      <c r="F58" s="3"/>
      <c r="G58" s="3"/>
      <c r="H58" s="9"/>
      <c r="I58" s="3"/>
      <c r="J58" s="3"/>
      <c r="K58" s="9"/>
      <c r="L58" s="5"/>
    </row>
    <row r="59" spans="1:12" ht="58.15" customHeight="1" x14ac:dyDescent="0.25">
      <c r="C59" s="2"/>
      <c r="D59" s="3"/>
      <c r="E59" s="3"/>
      <c r="F59" s="3"/>
      <c r="G59" s="3"/>
      <c r="H59" s="8"/>
      <c r="I59" s="3"/>
      <c r="J59" s="3"/>
      <c r="K59" s="9"/>
      <c r="L59" s="5"/>
    </row>
    <row r="60" spans="1:12" ht="58.15" customHeight="1" x14ac:dyDescent="0.25">
      <c r="C60" s="2"/>
      <c r="D60" s="3"/>
      <c r="E60" s="3"/>
      <c r="F60" s="3"/>
      <c r="G60" s="3"/>
      <c r="H60" s="8"/>
      <c r="I60" s="3"/>
      <c r="J60" s="3"/>
      <c r="K60" s="9"/>
      <c r="L60" s="5"/>
    </row>
    <row r="61" spans="1:12" ht="58.15" customHeight="1" x14ac:dyDescent="0.25">
      <c r="C61" s="2"/>
      <c r="D61" s="3"/>
      <c r="E61" s="3"/>
      <c r="F61" s="3"/>
      <c r="G61" s="3"/>
      <c r="H61" s="9"/>
      <c r="I61" s="3"/>
      <c r="J61" s="3"/>
      <c r="K61" s="9"/>
      <c r="L61" s="5"/>
    </row>
    <row r="62" spans="1:12" ht="58.15" customHeight="1" x14ac:dyDescent="0.25">
      <c r="C62" s="2"/>
      <c r="D62" s="3"/>
      <c r="E62" s="3"/>
      <c r="F62" s="3"/>
      <c r="G62" s="3"/>
      <c r="H62" s="8"/>
      <c r="I62" s="3"/>
      <c r="J62" s="3"/>
      <c r="K62" s="9"/>
      <c r="L62" s="5"/>
    </row>
    <row r="63" spans="1:12" ht="58.15" customHeight="1" x14ac:dyDescent="0.25">
      <c r="C63" s="2"/>
      <c r="D63" s="3"/>
      <c r="E63" s="3"/>
      <c r="F63" s="3"/>
      <c r="G63" s="3"/>
      <c r="H63" s="8"/>
      <c r="I63" s="3"/>
      <c r="J63" s="3"/>
      <c r="K63" s="9"/>
      <c r="L63" s="5"/>
    </row>
    <row r="64" spans="1:12" ht="58.15" customHeight="1" x14ac:dyDescent="0.25">
      <c r="C64" s="2"/>
      <c r="D64" s="3"/>
      <c r="E64" s="3"/>
      <c r="F64" s="3"/>
      <c r="G64" s="3"/>
      <c r="H64" s="9"/>
      <c r="I64" s="3"/>
      <c r="J64" s="3"/>
      <c r="K64" s="9"/>
      <c r="L64" s="5"/>
    </row>
  </sheetData>
  <autoFilter ref="A10:L51" xr:uid="{C1D3A613-B0C8-4C0F-A673-990378F44641}">
    <filterColumn colId="4" showButton="0"/>
    <filterColumn colId="5" showButton="0"/>
    <filterColumn colId="6" showButton="0"/>
    <sortState xmlns:xlrd2="http://schemas.microsoft.com/office/spreadsheetml/2017/richdata2" ref="A15:L42">
      <sortCondition ref="A10:A42"/>
    </sortState>
  </autoFilter>
  <mergeCells count="14">
    <mergeCell ref="B10:B12"/>
    <mergeCell ref="C10:C12"/>
    <mergeCell ref="L10:L12"/>
    <mergeCell ref="E11:G11"/>
    <mergeCell ref="H11:H12"/>
    <mergeCell ref="D1:K4"/>
    <mergeCell ref="D5:K5"/>
    <mergeCell ref="D6:K6"/>
    <mergeCell ref="D7:K7"/>
    <mergeCell ref="K10:K12"/>
    <mergeCell ref="D10:D12"/>
    <mergeCell ref="E10:H10"/>
    <mergeCell ref="I10:I12"/>
    <mergeCell ref="J10:J12"/>
  </mergeCells>
  <pageMargins left="0.7" right="0.7" top="0.75" bottom="0.75" header="0.3" footer="0.3"/>
  <pageSetup paperSize="8" scale="31"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86396BBF085C349B1C760CB3741DAA5" ma:contentTypeVersion="17" ma:contentTypeDescription="Creare un nuovo documento." ma:contentTypeScope="" ma:versionID="012eddadb816090aba4a346cee627909">
  <xsd:schema xmlns:xsd="http://www.w3.org/2001/XMLSchema" xmlns:xs="http://www.w3.org/2001/XMLSchema" xmlns:p="http://schemas.microsoft.com/office/2006/metadata/properties" xmlns:ns2="855e435d-5a7a-45fe-86d6-1aaae3436646" xmlns:ns3="99e851ce-b75b-48ee-9bbe-dd201b361d15" targetNamespace="http://schemas.microsoft.com/office/2006/metadata/properties" ma:root="true" ma:fieldsID="e2da1c2921224980fdc7c42c763cb08f" ns2:_="" ns3:_="">
    <xsd:import namespace="855e435d-5a7a-45fe-86d6-1aaae3436646"/>
    <xsd:import namespace="99e851ce-b75b-48ee-9bbe-dd201b361d1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3:Approver"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e435d-5a7a-45fe-86d6-1aaae3436646"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9" nillable="true" ma:displayName="Taxonomy Catch All Column" ma:hidden="true" ma:list="{a3d1808a-0129-49f3-9acc-2b782c445874}" ma:internalName="TaxCatchAll" ma:showField="CatchAllData" ma:web="855e435d-5a7a-45fe-86d6-1aaae343664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e851ce-b75b-48ee-9bbe-dd201b361d1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pprover" ma:index="23" nillable="true" ma:displayName="Approver" ma:format="Dropdown" ma:internalName="Approver">
      <xsd:simpleType>
        <xsd:restriction base="dms:Text">
          <xsd:maxLength value="255"/>
        </xsd:restriction>
      </xsd:simpleType>
    </xsd:element>
    <xsd:element name="_Flow_SignoffStatus" ma:index="24"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er xmlns="99e851ce-b75b-48ee-9bbe-dd201b361d15" xsi:nil="true"/>
    <lcf76f155ced4ddcb4097134ff3c332f xmlns="99e851ce-b75b-48ee-9bbe-dd201b361d15">
      <Terms xmlns="http://schemas.microsoft.com/office/infopath/2007/PartnerControls"/>
    </lcf76f155ced4ddcb4097134ff3c332f>
    <_Flow_SignoffStatus xmlns="99e851ce-b75b-48ee-9bbe-dd201b361d15" xsi:nil="true"/>
    <TaxCatchAll xmlns="855e435d-5a7a-45fe-86d6-1aaae3436646" xsi:nil="true"/>
  </documentManagement>
</p:properties>
</file>

<file path=customXml/itemProps1.xml><?xml version="1.0" encoding="utf-8"?>
<ds:datastoreItem xmlns:ds="http://schemas.openxmlformats.org/officeDocument/2006/customXml" ds:itemID="{D881E1DE-79F6-40CB-895E-700D631181C2}"/>
</file>

<file path=customXml/itemProps2.xml><?xml version="1.0" encoding="utf-8"?>
<ds:datastoreItem xmlns:ds="http://schemas.openxmlformats.org/officeDocument/2006/customXml" ds:itemID="{C7D5C32B-8785-4FE4-B2B3-E6C07BC14F1C}"/>
</file>

<file path=customXml/itemProps3.xml><?xml version="1.0" encoding="utf-8"?>
<ds:datastoreItem xmlns:ds="http://schemas.openxmlformats.org/officeDocument/2006/customXml" ds:itemID="{E84344E1-3BC3-4BAC-81AB-FA97FF77A5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Format monitoraggio DPCM </vt:lpstr>
      <vt:lpstr>Monitor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Supino</dc:creator>
  <cp:lastModifiedBy>Chiara Cervale</cp:lastModifiedBy>
  <cp:lastPrinted>2025-09-19T07:15:05Z</cp:lastPrinted>
  <dcterms:created xsi:type="dcterms:W3CDTF">2023-11-30T10:26:47Z</dcterms:created>
  <dcterms:modified xsi:type="dcterms:W3CDTF">2025-09-19T07:19:10Z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2023-11-30T12:07:52Z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727e76f8-aeef-416c-951b-5e34a238e61f</vt:lpwstr>
  </property>
  <property fmtid="{D5CDD505-2E9C-101B-9397-08002B2CF9AE}" pid="8" name="MSIP_Label_5097a60d-5525-435b-8989-8eb48ac0c8cd_ContentBits">
    <vt:lpwstr>0</vt:lpwstr>
  </property>
  <property fmtid="{D5CDD505-2E9C-101B-9397-08002B2CF9AE}" pid="9" name="ContentTypeId">
    <vt:lpwstr>0x010100D86396BBF085C349B1C760CB3741DAA5</vt:lpwstr>
  </property>
</Properties>
</file>